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010" windowHeight="7800" activeTab="1"/>
  </bookViews>
  <sheets>
    <sheet name="Narendrapur- Chhatrapur" sheetId="4" r:id="rId1"/>
    <sheet name="NPV &amp; IRR" sheetId="2" r:id="rId2"/>
    <sheet name="Expenditure" sheetId="3" r:id="rId3"/>
  </sheets>
  <definedNames>
    <definedName name="_xlnm.Print_Area" localSheetId="0">'Narendrapur- Chhatrapur'!$A$1:$C$26</definedName>
  </definedNames>
  <calcPr calcId="152511"/>
</workbook>
</file>

<file path=xl/calcChain.xml><?xml version="1.0" encoding="utf-8"?>
<calcChain xmlns="http://schemas.openxmlformats.org/spreadsheetml/2006/main">
  <c r="AL9" i="2" l="1"/>
  <c r="D8" i="2"/>
  <c r="C19" i="4" l="1"/>
  <c r="C9" i="4"/>
  <c r="G12" i="3" l="1"/>
  <c r="F12" i="3"/>
  <c r="C6" i="4" l="1"/>
  <c r="C7" i="4" s="1"/>
  <c r="AC19" i="2" l="1"/>
  <c r="AD19" i="2"/>
  <c r="AE19" i="2"/>
  <c r="AF19" i="2"/>
  <c r="AG19" i="2"/>
  <c r="AH19" i="2"/>
  <c r="AI19" i="2"/>
  <c r="AJ19" i="2"/>
  <c r="AK19" i="2"/>
  <c r="AL19" i="2"/>
  <c r="C16" i="4" l="1"/>
  <c r="C14" i="4"/>
  <c r="C17" i="4" s="1"/>
  <c r="C18" i="4" s="1"/>
  <c r="C8" i="4"/>
  <c r="G14" i="3"/>
  <c r="G15" i="3" s="1"/>
  <c r="F14" i="3"/>
  <c r="F15" i="3" s="1"/>
  <c r="C22" i="4" l="1"/>
  <c r="C23" i="4"/>
  <c r="E19" i="2"/>
  <c r="C24" i="4" l="1"/>
  <c r="C13" i="2"/>
  <c r="D13" i="2"/>
  <c r="B13" i="2"/>
  <c r="J8" i="2" l="1"/>
  <c r="P8" i="2"/>
  <c r="V8" i="2"/>
  <c r="AB8" i="2"/>
  <c r="AH8" i="2"/>
  <c r="AH10" i="2" s="1"/>
  <c r="E8" i="2"/>
  <c r="K8" i="2"/>
  <c r="K10" i="2" s="1"/>
  <c r="Q8" i="2"/>
  <c r="W8" i="2"/>
  <c r="AC8" i="2"/>
  <c r="AC10" i="2" s="1"/>
  <c r="AI8" i="2"/>
  <c r="AI10" i="2" s="1"/>
  <c r="F8" i="2"/>
  <c r="F10" i="2" s="1"/>
  <c r="L8" i="2"/>
  <c r="L10" i="2" s="1"/>
  <c r="R8" i="2"/>
  <c r="X8" i="2"/>
  <c r="X10" i="2" s="1"/>
  <c r="AD8" i="2"/>
  <c r="AD10" i="2" s="1"/>
  <c r="AJ8" i="2"/>
  <c r="AJ10" i="2" s="1"/>
  <c r="G8" i="2"/>
  <c r="G10" i="2" s="1"/>
  <c r="M8" i="2"/>
  <c r="M10" i="2" s="1"/>
  <c r="S8" i="2"/>
  <c r="S10" i="2" s="1"/>
  <c r="Y8" i="2"/>
  <c r="Y10" i="2" s="1"/>
  <c r="AE8" i="2"/>
  <c r="AE10" i="2" s="1"/>
  <c r="AK8" i="2"/>
  <c r="AK10" i="2" s="1"/>
  <c r="H8" i="2"/>
  <c r="H10" i="2" s="1"/>
  <c r="N8" i="2"/>
  <c r="N10" i="2" s="1"/>
  <c r="T8" i="2"/>
  <c r="T10" i="2" s="1"/>
  <c r="Z8" i="2"/>
  <c r="Z10" i="2" s="1"/>
  <c r="AF8" i="2"/>
  <c r="AF10" i="2" s="1"/>
  <c r="AL8" i="2"/>
  <c r="AL10" i="2" s="1"/>
  <c r="I8" i="2"/>
  <c r="I10" i="2" s="1"/>
  <c r="O8" i="2"/>
  <c r="O10" i="2" s="1"/>
  <c r="U8" i="2"/>
  <c r="AA8" i="2"/>
  <c r="AA10" i="2" s="1"/>
  <c r="AG8" i="2"/>
  <c r="AG10" i="2" s="1"/>
  <c r="C26" i="4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D19" i="2"/>
  <c r="C19" i="2"/>
  <c r="D12" i="2"/>
  <c r="C12" i="2"/>
  <c r="B12" i="2"/>
  <c r="AB10" i="2"/>
  <c r="W10" i="2"/>
  <c r="V10" i="2"/>
  <c r="U10" i="2"/>
  <c r="R10" i="2"/>
  <c r="Q10" i="2"/>
  <c r="P10" i="2"/>
  <c r="J10" i="2"/>
  <c r="E10" i="2"/>
  <c r="D10" i="2"/>
  <c r="C10" i="2"/>
  <c r="B10" i="2"/>
  <c r="AM7" i="2"/>
  <c r="AM6" i="2"/>
  <c r="L14" i="2" l="1"/>
  <c r="H15" i="2"/>
  <c r="O15" i="2"/>
  <c r="P15" i="2"/>
  <c r="L15" i="2"/>
  <c r="K14" i="2"/>
  <c r="K15" i="2" s="1"/>
  <c r="AM8" i="2"/>
  <c r="J14" i="2"/>
  <c r="J15" i="2" s="1"/>
  <c r="I14" i="2"/>
  <c r="I15" i="2" s="1"/>
  <c r="E14" i="2"/>
  <c r="E15" i="2" s="1"/>
  <c r="M14" i="2"/>
  <c r="M15" i="2" s="1"/>
  <c r="AM13" i="2"/>
  <c r="F14" i="2"/>
  <c r="F15" i="2" s="1"/>
  <c r="N14" i="2"/>
  <c r="N15" i="2" s="1"/>
  <c r="AM12" i="2"/>
  <c r="D16" i="2" s="1"/>
  <c r="D17" i="2" s="1"/>
  <c r="D18" i="2" s="1"/>
  <c r="D21" i="2" s="1"/>
  <c r="G14" i="2"/>
  <c r="G15" i="2" s="1"/>
  <c r="C17" i="2"/>
  <c r="C18" i="2" s="1"/>
  <c r="H14" i="2"/>
  <c r="B17" i="2"/>
  <c r="B18" i="2" s="1"/>
  <c r="AC16" i="2" l="1"/>
  <c r="AC17" i="2" s="1"/>
  <c r="AC18" i="2" s="1"/>
  <c r="AI16" i="2"/>
  <c r="AI17" i="2" s="1"/>
  <c r="AI18" i="2" s="1"/>
  <c r="AD16" i="2"/>
  <c r="AD17" i="2" s="1"/>
  <c r="AD18" i="2" s="1"/>
  <c r="AJ16" i="2"/>
  <c r="AJ17" i="2" s="1"/>
  <c r="AJ18" i="2" s="1"/>
  <c r="AE16" i="2"/>
  <c r="AE17" i="2" s="1"/>
  <c r="AE18" i="2" s="1"/>
  <c r="AK16" i="2"/>
  <c r="AK17" i="2" s="1"/>
  <c r="AK18" i="2" s="1"/>
  <c r="AF16" i="2"/>
  <c r="AF17" i="2" s="1"/>
  <c r="AF18" i="2" s="1"/>
  <c r="AL16" i="2"/>
  <c r="AL17" i="2" s="1"/>
  <c r="AL18" i="2" s="1"/>
  <c r="AG16" i="2"/>
  <c r="AG17" i="2" s="1"/>
  <c r="AG18" i="2" s="1"/>
  <c r="AH16" i="2"/>
  <c r="AH17" i="2" s="1"/>
  <c r="AH18" i="2" s="1"/>
  <c r="D20" i="2"/>
  <c r="C21" i="2"/>
  <c r="C20" i="2"/>
  <c r="AM14" i="2"/>
  <c r="B21" i="2"/>
  <c r="B20" i="2"/>
  <c r="AB16" i="2"/>
  <c r="AB17" i="2" s="1"/>
  <c r="AB18" i="2" s="1"/>
  <c r="V16" i="2"/>
  <c r="V17" i="2" s="1"/>
  <c r="V18" i="2" s="1"/>
  <c r="P16" i="2"/>
  <c r="J16" i="2"/>
  <c r="J17" i="2" s="1"/>
  <c r="J18" i="2" s="1"/>
  <c r="AA16" i="2"/>
  <c r="AA17" i="2" s="1"/>
  <c r="AA18" i="2" s="1"/>
  <c r="U16" i="2"/>
  <c r="U17" i="2" s="1"/>
  <c r="U18" i="2" s="1"/>
  <c r="O16" i="2"/>
  <c r="I16" i="2"/>
  <c r="Z16" i="2"/>
  <c r="Z17" i="2" s="1"/>
  <c r="Z18" i="2" s="1"/>
  <c r="T16" i="2"/>
  <c r="T17" i="2" s="1"/>
  <c r="T18" i="2" s="1"/>
  <c r="L16" i="2"/>
  <c r="S16" i="2"/>
  <c r="S17" i="2" s="1"/>
  <c r="S18" i="2" s="1"/>
  <c r="K16" i="2"/>
  <c r="R16" i="2"/>
  <c r="R17" i="2" s="1"/>
  <c r="R18" i="2" s="1"/>
  <c r="H16" i="2"/>
  <c r="H17" i="2" s="1"/>
  <c r="H18" i="2" s="1"/>
  <c r="Y16" i="2"/>
  <c r="Y17" i="2" s="1"/>
  <c r="Y18" i="2" s="1"/>
  <c r="Q16" i="2"/>
  <c r="Q17" i="2" s="1"/>
  <c r="Q18" i="2" s="1"/>
  <c r="G16" i="2"/>
  <c r="G17" i="2" s="1"/>
  <c r="G18" i="2" s="1"/>
  <c r="X16" i="2"/>
  <c r="X17" i="2" s="1"/>
  <c r="X18" i="2" s="1"/>
  <c r="N16" i="2"/>
  <c r="N17" i="2" s="1"/>
  <c r="N18" i="2" s="1"/>
  <c r="F16" i="2"/>
  <c r="W16" i="2"/>
  <c r="W17" i="2" s="1"/>
  <c r="W18" i="2" s="1"/>
  <c r="M16" i="2"/>
  <c r="M17" i="2" s="1"/>
  <c r="M18" i="2" s="1"/>
  <c r="E16" i="2"/>
  <c r="AI20" i="2" l="1"/>
  <c r="AI21" i="2"/>
  <c r="AK21" i="2"/>
  <c r="AK20" i="2"/>
  <c r="AH20" i="2"/>
  <c r="AH21" i="2"/>
  <c r="AJ21" i="2"/>
  <c r="AJ20" i="2"/>
  <c r="AG21" i="2"/>
  <c r="AG20" i="2"/>
  <c r="AD21" i="2"/>
  <c r="AD20" i="2"/>
  <c r="AE21" i="2"/>
  <c r="AE20" i="2"/>
  <c r="AL21" i="2"/>
  <c r="AL20" i="2"/>
  <c r="AF21" i="2"/>
  <c r="AF20" i="2"/>
  <c r="AC20" i="2"/>
  <c r="AC21" i="2"/>
  <c r="F17" i="2"/>
  <c r="F18" i="2" s="1"/>
  <c r="F20" i="2" s="1"/>
  <c r="AM16" i="2"/>
  <c r="I17" i="2"/>
  <c r="I18" i="2" s="1"/>
  <c r="I20" i="2" s="1"/>
  <c r="K17" i="2"/>
  <c r="K18" i="2" s="1"/>
  <c r="K21" i="2" s="1"/>
  <c r="L17" i="2"/>
  <c r="L18" i="2" s="1"/>
  <c r="L21" i="2" s="1"/>
  <c r="O17" i="2"/>
  <c r="O18" i="2" s="1"/>
  <c r="O21" i="2" s="1"/>
  <c r="G21" i="2"/>
  <c r="G20" i="2"/>
  <c r="J21" i="2"/>
  <c r="J20" i="2"/>
  <c r="M21" i="2"/>
  <c r="M20" i="2"/>
  <c r="X21" i="2"/>
  <c r="X20" i="2"/>
  <c r="R21" i="2"/>
  <c r="R20" i="2"/>
  <c r="T21" i="2"/>
  <c r="T20" i="2"/>
  <c r="N21" i="2"/>
  <c r="N20" i="2"/>
  <c r="H21" i="2"/>
  <c r="H20" i="2"/>
  <c r="Z21" i="2"/>
  <c r="Z20" i="2"/>
  <c r="Q21" i="2"/>
  <c r="Q20" i="2"/>
  <c r="AM9" i="2"/>
  <c r="AM10" i="2" s="1"/>
  <c r="V21" i="2"/>
  <c r="V20" i="2"/>
  <c r="E17" i="2"/>
  <c r="E18" i="2" s="1"/>
  <c r="E21" i="2" s="1"/>
  <c r="W21" i="2"/>
  <c r="W20" i="2"/>
  <c r="Y21" i="2"/>
  <c r="Y20" i="2"/>
  <c r="AB20" i="2"/>
  <c r="AB21" i="2"/>
  <c r="P17" i="2"/>
  <c r="P18" i="2" s="1"/>
  <c r="S21" i="2"/>
  <c r="S20" i="2"/>
  <c r="U21" i="2"/>
  <c r="U20" i="2"/>
  <c r="AM15" i="2"/>
  <c r="AA21" i="2"/>
  <c r="AA20" i="2"/>
  <c r="I21" i="2" l="1"/>
  <c r="F21" i="2"/>
  <c r="O20" i="2"/>
  <c r="L20" i="2"/>
  <c r="K20" i="2"/>
  <c r="AM17" i="2"/>
  <c r="AM18" i="2" s="1"/>
  <c r="P20" i="2"/>
  <c r="P21" i="2"/>
  <c r="E20" i="2"/>
  <c r="AM20" i="2" l="1"/>
  <c r="AM21" i="2"/>
</calcChain>
</file>

<file path=xl/sharedStrings.xml><?xml version="1.0" encoding="utf-8"?>
<sst xmlns="http://schemas.openxmlformats.org/spreadsheetml/2006/main" count="78" uniqueCount="75">
  <si>
    <t>CoC (%)  =</t>
  </si>
  <si>
    <t>x</t>
  </si>
  <si>
    <t>+</t>
  </si>
  <si>
    <t>=</t>
  </si>
  <si>
    <t>RoI on Loan P.a</t>
  </si>
  <si>
    <t>Particulars</t>
  </si>
  <si>
    <t>Constuction Period</t>
  </si>
  <si>
    <t>Total</t>
  </si>
  <si>
    <t>Financial Year</t>
  </si>
  <si>
    <t>Cash Inflow (CI)</t>
  </si>
  <si>
    <t>Loan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</si>
  <si>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</si>
  <si>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</si>
  <si>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</si>
  <si>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</si>
  <si>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</si>
  <si>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</si>
  <si>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</si>
  <si>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</si>
  <si>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>Total (CO) - (B)</t>
  </si>
  <si>
    <t>Net Cash Inflow (B-A)</t>
  </si>
  <si>
    <t>DF @ CoC</t>
  </si>
  <si>
    <t>Net Present value(NPV)</t>
  </si>
  <si>
    <t>NPV at IRR</t>
  </si>
  <si>
    <t>No Loan</t>
  </si>
  <si>
    <t>No Equity</t>
  </si>
  <si>
    <t>Govt Grant 100%</t>
  </si>
  <si>
    <t xml:space="preserve"> </t>
  </si>
  <si>
    <t xml:space="preserve"> O&amp;M exp. @3.0 %</t>
  </si>
  <si>
    <r>
      <rPr>
        <b/>
        <sz val="14"/>
        <color theme="1"/>
        <rFont val="Arial"/>
        <family val="2"/>
      </rPr>
      <t xml:space="preserve">*  </t>
    </r>
    <r>
      <rPr>
        <sz val="12"/>
        <color theme="1"/>
        <rFont val="Arial"/>
        <family val="2"/>
      </rPr>
      <t>CoC - Cost of Capital</t>
    </r>
  </si>
  <si>
    <t xml:space="preserve">    IDC-  Interest During Construction</t>
  </si>
  <si>
    <t xml:space="preserve">    CWIP- Capital Work in Progress</t>
  </si>
  <si>
    <t xml:space="preserve">     DF- Discounting Factor</t>
  </si>
  <si>
    <t xml:space="preserve">    IRR- Internal Rate of Return</t>
  </si>
  <si>
    <t xml:space="preserve">    ARR- Average Annual Rate of Return</t>
  </si>
  <si>
    <t>Year:</t>
  </si>
  <si>
    <t>2026-27</t>
  </si>
  <si>
    <t>% of Expenditure:</t>
  </si>
  <si>
    <t>Year wise expenditure:</t>
  </si>
  <si>
    <t>Grant</t>
  </si>
  <si>
    <t>COST BENEFIT ANALYSIS</t>
  </si>
  <si>
    <t>Remarks</t>
  </si>
  <si>
    <t>Additional energy available for sale in LU</t>
  </si>
  <si>
    <t>8760 = 24*365</t>
  </si>
  <si>
    <t>With 3% transmission losses in the Grid, the energy available for sale per annum in LU</t>
  </si>
  <si>
    <t>B. BENEFITS OF THE SCHEME DUE TO REDUCTION IN LOSSES</t>
  </si>
  <si>
    <t>Total losses before implementation of the scheme in MW</t>
  </si>
  <si>
    <t>From Load Flow Analysis</t>
  </si>
  <si>
    <t>Total losses after implementation of the scheme in MW</t>
  </si>
  <si>
    <t>Total reduction in losses in MW</t>
  </si>
  <si>
    <t xml:space="preserve">Load factor </t>
  </si>
  <si>
    <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</si>
  <si>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</si>
  <si>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</si>
  <si>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</si>
  <si>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Average Annual Rate of Return in % </t>
  </si>
  <si>
    <t>IRR can't be computed due to 100% Grant.</t>
  </si>
  <si>
    <t xml:space="preserve">Anticipated revenue due to reduction in losses [Rs. lakh] </t>
  </si>
  <si>
    <t xml:space="preserve">Anticipated revenue due to sale of additional energy [Rs. lakh]  </t>
  </si>
  <si>
    <t>1.43 Diversity Factor</t>
  </si>
  <si>
    <t>3% T.L is approved for FY 25-26</t>
  </si>
  <si>
    <t>Wheeling Cost 0.255/Unit</t>
  </si>
  <si>
    <t>Total anticipated annual revenue [Rs. Cr.]</t>
  </si>
  <si>
    <t>Total estimated project cost [Rs. Cr.]</t>
  </si>
  <si>
    <t xml:space="preserve">Diversity factor (DF=1.43 due to normal feeder) </t>
  </si>
  <si>
    <t>Load factor (LF = 0.60 due to normal feeder)</t>
  </si>
  <si>
    <t xml:space="preserve">Anticipated additional power flow (in MW) </t>
  </si>
  <si>
    <t>Expenditure in Crores:</t>
  </si>
  <si>
    <t>(Rs. in Crores)</t>
  </si>
  <si>
    <t>2027-28</t>
  </si>
  <si>
    <t>A. BENEFITS DUE TO SALE OF ENERGY ON ACCOUNT OF INSTALLATION OF 132KV S/C UG CABLING FROM GSS NARENDRAPUR TO GSS CHHATRAPUR WITH ONE NUMBER OF 132KV BAY EXTENSION AT BOTH ENDS, NARENDRAPUR &amp; CHHATRAPUR.</t>
  </si>
  <si>
    <r>
      <rPr>
        <b/>
        <u/>
        <sz val="22"/>
        <color rgb="FF0070C0"/>
        <rFont val="Arial"/>
        <family val="2"/>
      </rPr>
      <t>Calculation of NPV and IRR :</t>
    </r>
    <r>
      <rPr>
        <b/>
        <u/>
        <sz val="22"/>
        <rFont val="Arial"/>
        <family val="2"/>
      </rPr>
      <t xml:space="preserve"> 132KV UG Cabling from 220/132/33KV GSS Narendrapur to 132/33KV GSS Chhatrapur with one number of 132KV bay extension at both ensd, Narendrapur &amp; Chhatrapur.</t>
    </r>
    <r>
      <rPr>
        <b/>
        <u/>
        <sz val="22"/>
        <color theme="9" tint="-0.249977111117893"/>
        <rFont val="Arial"/>
        <family val="2"/>
      </rPr>
      <t xml:space="preserve"> </t>
    </r>
  </si>
  <si>
    <t>Additional avg. power available for sale on account of establishment  of  new132kV S/C UG Cabling from 220/132/33kV Grid S/S,Narendrapur to 132/33kV Grid S/S,Chhatrapur with one number of 132KV bay extension at both ends, Narendrapur &amp; Chhatrapur.</t>
  </si>
  <si>
    <t>Anticipated revenue at a cost of Rs.0.24/ Unit in Lakhs</t>
  </si>
  <si>
    <t>Anticipated revenue due to reduction in losses in lakhs @ Rs. 0.24/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</si>
</sst>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u/>
      <sz val="22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u/>
      <sz val="22"/>
      <color rgb="FF0070C0"/>
      <name val="Arial"/>
      <family val="2"/>
    </font>
    <font>
      <b/>
      <u/>
      <sz val="22"/>
      <color theme="9" tint="-0.249977111117893"/>
      <name val="Arial"/>
      <family val="2"/>
    </font>
    <font>
      <sz val="11"/>
      <color theme="1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0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vertAlign val="superscript"/>
      <sz val="12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</cellStyleXfs>
  <cellXfs count="109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4" xfId="0" applyBorder="1"/>
    <xf numFmtId="0" fontId="5" fillId="3" borderId="2" xfId="0" applyFont="1" applyFill="1" applyBorder="1" applyAlignment="1">
      <alignment horizontal="center" vertical="center"/>
    </xf>
    <xf numFmtId="43" fontId="6" fillId="3" borderId="3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/>
    <xf numFmtId="0" fontId="9" fillId="4" borderId="11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0" xfId="0" applyFont="1"/>
    <xf numFmtId="0" fontId="3" fillId="0" borderId="11" xfId="0" applyFont="1" applyBorder="1" applyAlignment="1">
      <alignment horizontal="left" vertical="center" wrapText="1" indent="1"/>
    </xf>
    <xf numFmtId="43" fontId="10" fillId="0" borderId="12" xfId="1" applyFont="1" applyBorder="1" applyAlignment="1">
      <alignment horizontal="center" vertical="center"/>
    </xf>
    <xf numFmtId="43" fontId="10" fillId="0" borderId="12" xfId="1" applyFont="1" applyFill="1" applyBorder="1" applyAlignment="1" applyProtection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1" xfId="0" applyFont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wrapText="1" indent="1"/>
    </xf>
    <xf numFmtId="43" fontId="2" fillId="2" borderId="12" xfId="1" applyFont="1" applyFill="1" applyBorder="1" applyAlignment="1" applyProtection="1">
      <alignment horizontal="center" vertical="center"/>
    </xf>
    <xf numFmtId="43" fontId="2" fillId="2" borderId="14" xfId="1" applyFont="1" applyFill="1" applyBorder="1" applyAlignment="1" applyProtection="1">
      <alignment horizontal="center" vertical="center"/>
    </xf>
    <xf numFmtId="0" fontId="2" fillId="0" borderId="12" xfId="0" applyFont="1" applyBorder="1" applyAlignment="1">
      <alignment horizontal="left" vertical="center"/>
    </xf>
    <xf numFmtId="43" fontId="2" fillId="0" borderId="0" xfId="1" applyFont="1" applyFill="1" applyBorder="1" applyAlignment="1" applyProtection="1"/>
    <xf numFmtId="43" fontId="10" fillId="0" borderId="0" xfId="1" applyFont="1" applyFill="1" applyBorder="1" applyAlignment="1" applyProtection="1"/>
    <xf numFmtId="0" fontId="10" fillId="0" borderId="15" xfId="0" applyFont="1" applyBorder="1"/>
    <xf numFmtId="0" fontId="3" fillId="2" borderId="11" xfId="0" applyFont="1" applyFill="1" applyBorder="1" applyAlignment="1">
      <alignment horizontal="left" vertical="center" wrapText="1"/>
    </xf>
    <xf numFmtId="0" fontId="2" fillId="0" borderId="0" xfId="0" applyFont="1"/>
    <xf numFmtId="0" fontId="3" fillId="3" borderId="11" xfId="0" applyFont="1" applyFill="1" applyBorder="1" applyAlignment="1">
      <alignment horizontal="left" vertical="center" wrapText="1"/>
    </xf>
    <xf numFmtId="164" fontId="2" fillId="3" borderId="12" xfId="1" applyNumberFormat="1" applyFont="1" applyFill="1" applyBorder="1" applyAlignment="1" applyProtection="1">
      <alignment horizontal="center" vertical="center"/>
    </xf>
    <xf numFmtId="43" fontId="2" fillId="3" borderId="14" xfId="1" applyFont="1" applyFill="1" applyBorder="1" applyAlignment="1" applyProtection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165" fontId="12" fillId="0" borderId="16" xfId="1" applyNumberFormat="1" applyFont="1" applyFill="1" applyBorder="1" applyAlignment="1" applyProtection="1">
      <alignment horizontal="center" vertical="center"/>
    </xf>
    <xf numFmtId="165" fontId="12" fillId="0" borderId="12" xfId="1" applyNumberFormat="1" applyFont="1" applyFill="1" applyBorder="1" applyAlignment="1" applyProtection="1">
      <alignment horizontal="center" vertical="center"/>
    </xf>
    <xf numFmtId="43" fontId="12" fillId="0" borderId="14" xfId="1" applyFont="1" applyFill="1" applyBorder="1" applyAlignment="1" applyProtection="1">
      <alignment horizontal="center" vertical="center"/>
    </xf>
    <xf numFmtId="0" fontId="8" fillId="0" borderId="0" xfId="0" applyFont="1"/>
    <xf numFmtId="0" fontId="13" fillId="5" borderId="17" xfId="0" applyFont="1" applyFill="1" applyBorder="1" applyAlignment="1">
      <alignment horizontal="left" vertical="center" wrapText="1"/>
    </xf>
    <xf numFmtId="164" fontId="14" fillId="5" borderId="18" xfId="1" applyNumberFormat="1" applyFont="1" applyFill="1" applyBorder="1" applyAlignment="1" applyProtection="1">
      <alignment horizontal="center" vertical="center"/>
    </xf>
    <xf numFmtId="164" fontId="14" fillId="5" borderId="19" xfId="0" applyNumberFormat="1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left" vertical="center" wrapText="1"/>
    </xf>
    <xf numFmtId="43" fontId="16" fillId="6" borderId="21" xfId="1" applyFont="1" applyFill="1" applyBorder="1" applyAlignment="1" applyProtection="1">
      <alignment horizontal="center" vertical="center"/>
    </xf>
    <xf numFmtId="164" fontId="16" fillId="6" borderId="21" xfId="1" applyNumberFormat="1" applyFont="1" applyFill="1" applyBorder="1" applyAlignment="1" applyProtection="1">
      <alignment horizontal="center" vertical="center"/>
    </xf>
    <xf numFmtId="164" fontId="16" fillId="6" borderId="22" xfId="1" applyNumberFormat="1" applyFont="1" applyFill="1" applyBorder="1" applyAlignment="1" applyProtection="1">
      <alignment horizontal="center" vertical="center"/>
    </xf>
    <xf numFmtId="43" fontId="10" fillId="0" borderId="18" xfId="1" applyFont="1" applyFill="1" applyBorder="1" applyAlignment="1" applyProtection="1">
      <alignment horizontal="center" vertical="center"/>
    </xf>
    <xf numFmtId="43" fontId="10" fillId="0" borderId="23" xfId="1" applyFont="1" applyFill="1" applyBorder="1" applyAlignment="1" applyProtection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43" fontId="10" fillId="0" borderId="26" xfId="1" applyFont="1" applyFill="1" applyBorder="1" applyAlignment="1" applyProtection="1">
      <alignment horizontal="center" vertical="center"/>
    </xf>
    <xf numFmtId="43" fontId="2" fillId="3" borderId="12" xfId="1" applyFont="1" applyFill="1" applyBorder="1" applyAlignment="1" applyProtection="1">
      <alignment horizontal="center" vertical="center"/>
    </xf>
    <xf numFmtId="0" fontId="18" fillId="0" borderId="0" xfId="0" applyFont="1"/>
    <xf numFmtId="2" fontId="0" fillId="0" borderId="0" xfId="0" applyNumberFormat="1"/>
    <xf numFmtId="0" fontId="0" fillId="0" borderId="24" xfId="0" applyBorder="1" applyAlignment="1">
      <alignment vertical="center"/>
    </xf>
    <xf numFmtId="0" fontId="23" fillId="0" borderId="24" xfId="0" applyFont="1" applyBorder="1" applyAlignment="1">
      <alignment horizontal="right" vertical="center"/>
    </xf>
    <xf numFmtId="0" fontId="25" fillId="0" borderId="24" xfId="0" applyFont="1" applyBorder="1" applyAlignment="1">
      <alignment horizontal="right" vertical="center"/>
    </xf>
    <xf numFmtId="0" fontId="26" fillId="0" borderId="24" xfId="0" applyFont="1" applyBorder="1" applyAlignment="1">
      <alignment horizontal="center" vertical="center"/>
    </xf>
    <xf numFmtId="9" fontId="27" fillId="0" borderId="24" xfId="0" applyNumberFormat="1" applyFont="1" applyBorder="1" applyAlignment="1">
      <alignment horizontal="center" vertical="center"/>
    </xf>
    <xf numFmtId="2" fontId="26" fillId="2" borderId="24" xfId="0" applyNumberFormat="1" applyFont="1" applyFill="1" applyBorder="1" applyAlignment="1">
      <alignment horizontal="right" vertical="center"/>
    </xf>
    <xf numFmtId="0" fontId="23" fillId="0" borderId="24" xfId="0" applyFont="1" applyBorder="1" applyAlignment="1">
      <alignment vertical="center"/>
    </xf>
    <xf numFmtId="0" fontId="27" fillId="0" borderId="24" xfId="0" applyFont="1" applyBorder="1" applyAlignment="1">
      <alignment horizontal="right" vertical="center"/>
    </xf>
    <xf numFmtId="0" fontId="28" fillId="0" borderId="24" xfId="0" applyFont="1" applyBorder="1" applyAlignment="1">
      <alignment horizontal="center" vertical="center"/>
    </xf>
    <xf numFmtId="9" fontId="23" fillId="0" borderId="24" xfId="0" applyNumberFormat="1" applyFont="1" applyBorder="1" applyAlignment="1">
      <alignment vertical="center"/>
    </xf>
    <xf numFmtId="2" fontId="25" fillId="0" borderId="24" xfId="0" applyNumberFormat="1" applyFont="1" applyBorder="1" applyAlignment="1">
      <alignment horizontal="right" vertical="center"/>
    </xf>
    <xf numFmtId="2" fontId="23" fillId="0" borderId="24" xfId="0" applyNumberFormat="1" applyFont="1" applyBorder="1" applyAlignment="1">
      <alignment vertical="center"/>
    </xf>
    <xf numFmtId="0" fontId="29" fillId="0" borderId="0" xfId="3"/>
    <xf numFmtId="0" fontId="3" fillId="0" borderId="0" xfId="3" applyFont="1" applyAlignment="1">
      <alignment horizontal="center" vertical="center"/>
    </xf>
    <xf numFmtId="0" fontId="29" fillId="0" borderId="24" xfId="3" applyFont="1" applyBorder="1" applyAlignment="1">
      <alignment horizontal="center" vertical="center"/>
    </xf>
    <xf numFmtId="0" fontId="5" fillId="0" borderId="24" xfId="3" applyFont="1" applyBorder="1" applyAlignment="1">
      <alignment horizontal="justify" vertical="top" wrapText="1"/>
    </xf>
    <xf numFmtId="2" fontId="10" fillId="0" borderId="24" xfId="3" applyNumberFormat="1" applyFont="1" applyBorder="1" applyAlignment="1">
      <alignment horizontal="center" vertical="center"/>
    </xf>
    <xf numFmtId="0" fontId="29" fillId="0" borderId="0" xfId="3" applyAlignment="1">
      <alignment horizontal="center" vertical="center" wrapText="1"/>
    </xf>
    <xf numFmtId="2" fontId="10" fillId="0" borderId="24" xfId="3" applyNumberFormat="1" applyFont="1" applyBorder="1" applyAlignment="1">
      <alignment horizontal="center"/>
    </xf>
    <xf numFmtId="0" fontId="29" fillId="0" borderId="0" xfId="3" applyAlignment="1">
      <alignment horizontal="center" vertical="center"/>
    </xf>
    <xf numFmtId="2" fontId="10" fillId="0" borderId="24" xfId="3" applyNumberFormat="1" applyFont="1" applyBorder="1" applyAlignment="1">
      <alignment horizontal="center" vertical="center" wrapText="1"/>
    </xf>
    <xf numFmtId="0" fontId="29" fillId="0" borderId="0" xfId="3" applyAlignment="1">
      <alignment horizontal="center"/>
    </xf>
    <xf numFmtId="2" fontId="10" fillId="0" borderId="24" xfId="3" applyNumberFormat="1" applyFont="1" applyBorder="1" applyAlignment="1">
      <alignment horizontal="center" vertical="top" wrapText="1"/>
    </xf>
    <xf numFmtId="0" fontId="32" fillId="0" borderId="28" xfId="3" applyFont="1" applyBorder="1" applyAlignment="1">
      <alignment horizontal="center" vertical="center"/>
    </xf>
    <xf numFmtId="0" fontId="32" fillId="0" borderId="31" xfId="3" applyFont="1" applyBorder="1" applyAlignment="1">
      <alignment horizontal="justify" vertical="top" wrapText="1"/>
    </xf>
    <xf numFmtId="2" fontId="33" fillId="0" borderId="32" xfId="3" applyNumberFormat="1" applyFont="1" applyBorder="1" applyAlignment="1">
      <alignment horizontal="center"/>
    </xf>
    <xf numFmtId="0" fontId="35" fillId="0" borderId="24" xfId="3" applyFont="1" applyBorder="1" applyAlignment="1">
      <alignment horizontal="left"/>
    </xf>
    <xf numFmtId="0" fontId="3" fillId="0" borderId="24" xfId="3" applyFont="1" applyBorder="1" applyAlignment="1">
      <alignment horizontal="center" vertical="center"/>
    </xf>
    <xf numFmtId="0" fontId="6" fillId="0" borderId="24" xfId="3" applyFont="1" applyBorder="1" applyAlignment="1">
      <alignment horizontal="justify" vertical="center" wrapText="1"/>
    </xf>
    <xf numFmtId="2" fontId="2" fillId="0" borderId="24" xfId="3" applyNumberFormat="1" applyFont="1" applyBorder="1" applyAlignment="1">
      <alignment horizontal="center" vertical="center"/>
    </xf>
    <xf numFmtId="2" fontId="22" fillId="0" borderId="24" xfId="0" applyNumberFormat="1" applyFont="1" applyBorder="1" applyAlignment="1">
      <alignment horizontal="center" vertical="center"/>
    </xf>
    <xf numFmtId="0" fontId="5" fillId="0" borderId="28" xfId="3" applyFont="1" applyBorder="1" applyAlignment="1">
      <alignment horizontal="center" vertical="top" wrapText="1"/>
    </xf>
    <xf numFmtId="0" fontId="5" fillId="0" borderId="24" xfId="3" applyFont="1" applyBorder="1" applyAlignment="1">
      <alignment horizontal="left" vertical="top" wrapText="1"/>
    </xf>
    <xf numFmtId="2" fontId="10" fillId="8" borderId="24" xfId="3" applyNumberFormat="1" applyFont="1" applyFill="1" applyBorder="1" applyAlignment="1">
      <alignment horizontal="center" vertical="center"/>
    </xf>
    <xf numFmtId="0" fontId="30" fillId="0" borderId="27" xfId="3" applyFont="1" applyBorder="1" applyAlignment="1">
      <alignment horizontal="center"/>
    </xf>
    <xf numFmtId="0" fontId="31" fillId="0" borderId="28" xfId="3" applyFont="1" applyBorder="1" applyAlignment="1">
      <alignment horizontal="left" vertical="top" wrapText="1"/>
    </xf>
    <xf numFmtId="0" fontId="31" fillId="0" borderId="29" xfId="3" applyFont="1" applyBorder="1" applyAlignment="1">
      <alignment horizontal="left" vertical="top" wrapText="1"/>
    </xf>
    <xf numFmtId="0" fontId="31" fillId="0" borderId="30" xfId="3" applyFont="1" applyBorder="1" applyAlignment="1">
      <alignment horizontal="left" vertical="top" wrapText="1"/>
    </xf>
    <xf numFmtId="0" fontId="31" fillId="0" borderId="28" xfId="3" applyFont="1" applyBorder="1" applyAlignment="1">
      <alignment horizontal="left"/>
    </xf>
    <xf numFmtId="0" fontId="31" fillId="0" borderId="29" xfId="3" applyFont="1" applyBorder="1" applyAlignment="1">
      <alignment horizontal="left"/>
    </xf>
    <xf numFmtId="0" fontId="31" fillId="0" borderId="30" xfId="3" applyFont="1" applyBorder="1" applyAlignment="1">
      <alignment horizontal="left"/>
    </xf>
    <xf numFmtId="0" fontId="29" fillId="0" borderId="33" xfId="3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2" fontId="24" fillId="7" borderId="24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6" zoomScaleNormal="100" workbookViewId="0">
      <selection activeCell="C22" sqref="C22:C23"/>
    </sheetView>
  </sheetViews>
  <sheetFormatPr defaultRowHeight="12.75" x14ac:dyDescent="0.2"/>
  <cols>
    <col min="1" max="1" width="5.28515625" style="74" customWidth="1"/>
    <col min="2" max="2" width="40.42578125" style="67" customWidth="1"/>
    <col min="3" max="3" width="54" style="67" customWidth="1"/>
    <col min="4" max="4" width="44.140625" style="67" customWidth="1"/>
    <col min="5" max="256" width="9.140625" style="67"/>
    <col min="257" max="257" width="8.85546875" style="67" customWidth="1"/>
    <col min="258" max="258" width="38.5703125" style="67" bestFit="1" customWidth="1"/>
    <col min="259" max="259" width="54" style="67" customWidth="1"/>
    <col min="260" max="260" width="44.140625" style="67" customWidth="1"/>
    <col min="261" max="512" width="9.140625" style="67"/>
    <col min="513" max="513" width="8.85546875" style="67" customWidth="1"/>
    <col min="514" max="514" width="38.5703125" style="67" bestFit="1" customWidth="1"/>
    <col min="515" max="515" width="54" style="67" customWidth="1"/>
    <col min="516" max="516" width="44.140625" style="67" customWidth="1"/>
    <col min="517" max="768" width="9.140625" style="67"/>
    <col min="769" max="769" width="8.85546875" style="67" customWidth="1"/>
    <col min="770" max="770" width="38.5703125" style="67" bestFit="1" customWidth="1"/>
    <col min="771" max="771" width="54" style="67" customWidth="1"/>
    <col min="772" max="772" width="44.140625" style="67" customWidth="1"/>
    <col min="773" max="1024" width="9.140625" style="67"/>
    <col min="1025" max="1025" width="8.85546875" style="67" customWidth="1"/>
    <col min="1026" max="1026" width="38.5703125" style="67" bestFit="1" customWidth="1"/>
    <col min="1027" max="1027" width="54" style="67" customWidth="1"/>
    <col min="1028" max="1028" width="44.140625" style="67" customWidth="1"/>
    <col min="1029" max="1280" width="9.140625" style="67"/>
    <col min="1281" max="1281" width="8.85546875" style="67" customWidth="1"/>
    <col min="1282" max="1282" width="38.5703125" style="67" bestFit="1" customWidth="1"/>
    <col min="1283" max="1283" width="54" style="67" customWidth="1"/>
    <col min="1284" max="1284" width="44.140625" style="67" customWidth="1"/>
    <col min="1285" max="1536" width="9.140625" style="67"/>
    <col min="1537" max="1537" width="8.85546875" style="67" customWidth="1"/>
    <col min="1538" max="1538" width="38.5703125" style="67" bestFit="1" customWidth="1"/>
    <col min="1539" max="1539" width="54" style="67" customWidth="1"/>
    <col min="1540" max="1540" width="44.140625" style="67" customWidth="1"/>
    <col min="1541" max="1792" width="9.140625" style="67"/>
    <col min="1793" max="1793" width="8.85546875" style="67" customWidth="1"/>
    <col min="1794" max="1794" width="38.5703125" style="67" bestFit="1" customWidth="1"/>
    <col min="1795" max="1795" width="54" style="67" customWidth="1"/>
    <col min="1796" max="1796" width="44.140625" style="67" customWidth="1"/>
    <col min="1797" max="2048" width="9.140625" style="67"/>
    <col min="2049" max="2049" width="8.85546875" style="67" customWidth="1"/>
    <col min="2050" max="2050" width="38.5703125" style="67" bestFit="1" customWidth="1"/>
    <col min="2051" max="2051" width="54" style="67" customWidth="1"/>
    <col min="2052" max="2052" width="44.140625" style="67" customWidth="1"/>
    <col min="2053" max="2304" width="9.140625" style="67"/>
    <col min="2305" max="2305" width="8.85546875" style="67" customWidth="1"/>
    <col min="2306" max="2306" width="38.5703125" style="67" bestFit="1" customWidth="1"/>
    <col min="2307" max="2307" width="54" style="67" customWidth="1"/>
    <col min="2308" max="2308" width="44.140625" style="67" customWidth="1"/>
    <col min="2309" max="2560" width="9.140625" style="67"/>
    <col min="2561" max="2561" width="8.85546875" style="67" customWidth="1"/>
    <col min="2562" max="2562" width="38.5703125" style="67" bestFit="1" customWidth="1"/>
    <col min="2563" max="2563" width="54" style="67" customWidth="1"/>
    <col min="2564" max="2564" width="44.140625" style="67" customWidth="1"/>
    <col min="2565" max="2816" width="9.140625" style="67"/>
    <col min="2817" max="2817" width="8.85546875" style="67" customWidth="1"/>
    <col min="2818" max="2818" width="38.5703125" style="67" bestFit="1" customWidth="1"/>
    <col min="2819" max="2819" width="54" style="67" customWidth="1"/>
    <col min="2820" max="2820" width="44.140625" style="67" customWidth="1"/>
    <col min="2821" max="3072" width="9.140625" style="67"/>
    <col min="3073" max="3073" width="8.85546875" style="67" customWidth="1"/>
    <col min="3074" max="3074" width="38.5703125" style="67" bestFit="1" customWidth="1"/>
    <col min="3075" max="3075" width="54" style="67" customWidth="1"/>
    <col min="3076" max="3076" width="44.140625" style="67" customWidth="1"/>
    <col min="3077" max="3328" width="9.140625" style="67"/>
    <col min="3329" max="3329" width="8.85546875" style="67" customWidth="1"/>
    <col min="3330" max="3330" width="38.5703125" style="67" bestFit="1" customWidth="1"/>
    <col min="3331" max="3331" width="54" style="67" customWidth="1"/>
    <col min="3332" max="3332" width="44.140625" style="67" customWidth="1"/>
    <col min="3333" max="3584" width="9.140625" style="67"/>
    <col min="3585" max="3585" width="8.85546875" style="67" customWidth="1"/>
    <col min="3586" max="3586" width="38.5703125" style="67" bestFit="1" customWidth="1"/>
    <col min="3587" max="3587" width="54" style="67" customWidth="1"/>
    <col min="3588" max="3588" width="44.140625" style="67" customWidth="1"/>
    <col min="3589" max="3840" width="9.140625" style="67"/>
    <col min="3841" max="3841" width="8.85546875" style="67" customWidth="1"/>
    <col min="3842" max="3842" width="38.5703125" style="67" bestFit="1" customWidth="1"/>
    <col min="3843" max="3843" width="54" style="67" customWidth="1"/>
    <col min="3844" max="3844" width="44.140625" style="67" customWidth="1"/>
    <col min="3845" max="4096" width="9.140625" style="67"/>
    <col min="4097" max="4097" width="8.85546875" style="67" customWidth="1"/>
    <col min="4098" max="4098" width="38.5703125" style="67" bestFit="1" customWidth="1"/>
    <col min="4099" max="4099" width="54" style="67" customWidth="1"/>
    <col min="4100" max="4100" width="44.140625" style="67" customWidth="1"/>
    <col min="4101" max="4352" width="9.140625" style="67"/>
    <col min="4353" max="4353" width="8.85546875" style="67" customWidth="1"/>
    <col min="4354" max="4354" width="38.5703125" style="67" bestFit="1" customWidth="1"/>
    <col min="4355" max="4355" width="54" style="67" customWidth="1"/>
    <col min="4356" max="4356" width="44.140625" style="67" customWidth="1"/>
    <col min="4357" max="4608" width="9.140625" style="67"/>
    <col min="4609" max="4609" width="8.85546875" style="67" customWidth="1"/>
    <col min="4610" max="4610" width="38.5703125" style="67" bestFit="1" customWidth="1"/>
    <col min="4611" max="4611" width="54" style="67" customWidth="1"/>
    <col min="4612" max="4612" width="44.140625" style="67" customWidth="1"/>
    <col min="4613" max="4864" width="9.140625" style="67"/>
    <col min="4865" max="4865" width="8.85546875" style="67" customWidth="1"/>
    <col min="4866" max="4866" width="38.5703125" style="67" bestFit="1" customWidth="1"/>
    <col min="4867" max="4867" width="54" style="67" customWidth="1"/>
    <col min="4868" max="4868" width="44.140625" style="67" customWidth="1"/>
    <col min="4869" max="5120" width="9.140625" style="67"/>
    <col min="5121" max="5121" width="8.85546875" style="67" customWidth="1"/>
    <col min="5122" max="5122" width="38.5703125" style="67" bestFit="1" customWidth="1"/>
    <col min="5123" max="5123" width="54" style="67" customWidth="1"/>
    <col min="5124" max="5124" width="44.140625" style="67" customWidth="1"/>
    <col min="5125" max="5376" width="9.140625" style="67"/>
    <col min="5377" max="5377" width="8.85546875" style="67" customWidth="1"/>
    <col min="5378" max="5378" width="38.5703125" style="67" bestFit="1" customWidth="1"/>
    <col min="5379" max="5379" width="54" style="67" customWidth="1"/>
    <col min="5380" max="5380" width="44.140625" style="67" customWidth="1"/>
    <col min="5381" max="5632" width="9.140625" style="67"/>
    <col min="5633" max="5633" width="8.85546875" style="67" customWidth="1"/>
    <col min="5634" max="5634" width="38.5703125" style="67" bestFit="1" customWidth="1"/>
    <col min="5635" max="5635" width="54" style="67" customWidth="1"/>
    <col min="5636" max="5636" width="44.140625" style="67" customWidth="1"/>
    <col min="5637" max="5888" width="9.140625" style="67"/>
    <col min="5889" max="5889" width="8.85546875" style="67" customWidth="1"/>
    <col min="5890" max="5890" width="38.5703125" style="67" bestFit="1" customWidth="1"/>
    <col min="5891" max="5891" width="54" style="67" customWidth="1"/>
    <col min="5892" max="5892" width="44.140625" style="67" customWidth="1"/>
    <col min="5893" max="6144" width="9.140625" style="67"/>
    <col min="6145" max="6145" width="8.85546875" style="67" customWidth="1"/>
    <col min="6146" max="6146" width="38.5703125" style="67" bestFit="1" customWidth="1"/>
    <col min="6147" max="6147" width="54" style="67" customWidth="1"/>
    <col min="6148" max="6148" width="44.140625" style="67" customWidth="1"/>
    <col min="6149" max="6400" width="9.140625" style="67"/>
    <col min="6401" max="6401" width="8.85546875" style="67" customWidth="1"/>
    <col min="6402" max="6402" width="38.5703125" style="67" bestFit="1" customWidth="1"/>
    <col min="6403" max="6403" width="54" style="67" customWidth="1"/>
    <col min="6404" max="6404" width="44.140625" style="67" customWidth="1"/>
    <col min="6405" max="6656" width="9.140625" style="67"/>
    <col min="6657" max="6657" width="8.85546875" style="67" customWidth="1"/>
    <col min="6658" max="6658" width="38.5703125" style="67" bestFit="1" customWidth="1"/>
    <col min="6659" max="6659" width="54" style="67" customWidth="1"/>
    <col min="6660" max="6660" width="44.140625" style="67" customWidth="1"/>
    <col min="6661" max="6912" width="9.140625" style="67"/>
    <col min="6913" max="6913" width="8.85546875" style="67" customWidth="1"/>
    <col min="6914" max="6914" width="38.5703125" style="67" bestFit="1" customWidth="1"/>
    <col min="6915" max="6915" width="54" style="67" customWidth="1"/>
    <col min="6916" max="6916" width="44.140625" style="67" customWidth="1"/>
    <col min="6917" max="7168" width="9.140625" style="67"/>
    <col min="7169" max="7169" width="8.85546875" style="67" customWidth="1"/>
    <col min="7170" max="7170" width="38.5703125" style="67" bestFit="1" customWidth="1"/>
    <col min="7171" max="7171" width="54" style="67" customWidth="1"/>
    <col min="7172" max="7172" width="44.140625" style="67" customWidth="1"/>
    <col min="7173" max="7424" width="9.140625" style="67"/>
    <col min="7425" max="7425" width="8.85546875" style="67" customWidth="1"/>
    <col min="7426" max="7426" width="38.5703125" style="67" bestFit="1" customWidth="1"/>
    <col min="7427" max="7427" width="54" style="67" customWidth="1"/>
    <col min="7428" max="7428" width="44.140625" style="67" customWidth="1"/>
    <col min="7429" max="7680" width="9.140625" style="67"/>
    <col min="7681" max="7681" width="8.85546875" style="67" customWidth="1"/>
    <col min="7682" max="7682" width="38.5703125" style="67" bestFit="1" customWidth="1"/>
    <col min="7683" max="7683" width="54" style="67" customWidth="1"/>
    <col min="7684" max="7684" width="44.140625" style="67" customWidth="1"/>
    <col min="7685" max="7936" width="9.140625" style="67"/>
    <col min="7937" max="7937" width="8.85546875" style="67" customWidth="1"/>
    <col min="7938" max="7938" width="38.5703125" style="67" bestFit="1" customWidth="1"/>
    <col min="7939" max="7939" width="54" style="67" customWidth="1"/>
    <col min="7940" max="7940" width="44.140625" style="67" customWidth="1"/>
    <col min="7941" max="8192" width="9.140625" style="67"/>
    <col min="8193" max="8193" width="8.85546875" style="67" customWidth="1"/>
    <col min="8194" max="8194" width="38.5703125" style="67" bestFit="1" customWidth="1"/>
    <col min="8195" max="8195" width="54" style="67" customWidth="1"/>
    <col min="8196" max="8196" width="44.140625" style="67" customWidth="1"/>
    <col min="8197" max="8448" width="9.140625" style="67"/>
    <col min="8449" max="8449" width="8.85546875" style="67" customWidth="1"/>
    <col min="8450" max="8450" width="38.5703125" style="67" bestFit="1" customWidth="1"/>
    <col min="8451" max="8451" width="54" style="67" customWidth="1"/>
    <col min="8452" max="8452" width="44.140625" style="67" customWidth="1"/>
    <col min="8453" max="8704" width="9.140625" style="67"/>
    <col min="8705" max="8705" width="8.85546875" style="67" customWidth="1"/>
    <col min="8706" max="8706" width="38.5703125" style="67" bestFit="1" customWidth="1"/>
    <col min="8707" max="8707" width="54" style="67" customWidth="1"/>
    <col min="8708" max="8708" width="44.140625" style="67" customWidth="1"/>
    <col min="8709" max="8960" width="9.140625" style="67"/>
    <col min="8961" max="8961" width="8.85546875" style="67" customWidth="1"/>
    <col min="8962" max="8962" width="38.5703125" style="67" bestFit="1" customWidth="1"/>
    <col min="8963" max="8963" width="54" style="67" customWidth="1"/>
    <col min="8964" max="8964" width="44.140625" style="67" customWidth="1"/>
    <col min="8965" max="9216" width="9.140625" style="67"/>
    <col min="9217" max="9217" width="8.85546875" style="67" customWidth="1"/>
    <col min="9218" max="9218" width="38.5703125" style="67" bestFit="1" customWidth="1"/>
    <col min="9219" max="9219" width="54" style="67" customWidth="1"/>
    <col min="9220" max="9220" width="44.140625" style="67" customWidth="1"/>
    <col min="9221" max="9472" width="9.140625" style="67"/>
    <col min="9473" max="9473" width="8.85546875" style="67" customWidth="1"/>
    <col min="9474" max="9474" width="38.5703125" style="67" bestFit="1" customWidth="1"/>
    <col min="9475" max="9475" width="54" style="67" customWidth="1"/>
    <col min="9476" max="9476" width="44.140625" style="67" customWidth="1"/>
    <col min="9477" max="9728" width="9.140625" style="67"/>
    <col min="9729" max="9729" width="8.85546875" style="67" customWidth="1"/>
    <col min="9730" max="9730" width="38.5703125" style="67" bestFit="1" customWidth="1"/>
    <col min="9731" max="9731" width="54" style="67" customWidth="1"/>
    <col min="9732" max="9732" width="44.140625" style="67" customWidth="1"/>
    <col min="9733" max="9984" width="9.140625" style="67"/>
    <col min="9985" max="9985" width="8.85546875" style="67" customWidth="1"/>
    <col min="9986" max="9986" width="38.5703125" style="67" bestFit="1" customWidth="1"/>
    <col min="9987" max="9987" width="54" style="67" customWidth="1"/>
    <col min="9988" max="9988" width="44.140625" style="67" customWidth="1"/>
    <col min="9989" max="10240" width="9.140625" style="67"/>
    <col min="10241" max="10241" width="8.85546875" style="67" customWidth="1"/>
    <col min="10242" max="10242" width="38.5703125" style="67" bestFit="1" customWidth="1"/>
    <col min="10243" max="10243" width="54" style="67" customWidth="1"/>
    <col min="10244" max="10244" width="44.140625" style="67" customWidth="1"/>
    <col min="10245" max="10496" width="9.140625" style="67"/>
    <col min="10497" max="10497" width="8.85546875" style="67" customWidth="1"/>
    <col min="10498" max="10498" width="38.5703125" style="67" bestFit="1" customWidth="1"/>
    <col min="10499" max="10499" width="54" style="67" customWidth="1"/>
    <col min="10500" max="10500" width="44.140625" style="67" customWidth="1"/>
    <col min="10501" max="10752" width="9.140625" style="67"/>
    <col min="10753" max="10753" width="8.85546875" style="67" customWidth="1"/>
    <col min="10754" max="10754" width="38.5703125" style="67" bestFit="1" customWidth="1"/>
    <col min="10755" max="10755" width="54" style="67" customWidth="1"/>
    <col min="10756" max="10756" width="44.140625" style="67" customWidth="1"/>
    <col min="10757" max="11008" width="9.140625" style="67"/>
    <col min="11009" max="11009" width="8.85546875" style="67" customWidth="1"/>
    <col min="11010" max="11010" width="38.5703125" style="67" bestFit="1" customWidth="1"/>
    <col min="11011" max="11011" width="54" style="67" customWidth="1"/>
    <col min="11012" max="11012" width="44.140625" style="67" customWidth="1"/>
    <col min="11013" max="11264" width="9.140625" style="67"/>
    <col min="11265" max="11265" width="8.85546875" style="67" customWidth="1"/>
    <col min="11266" max="11266" width="38.5703125" style="67" bestFit="1" customWidth="1"/>
    <col min="11267" max="11267" width="54" style="67" customWidth="1"/>
    <col min="11268" max="11268" width="44.140625" style="67" customWidth="1"/>
    <col min="11269" max="11520" width="9.140625" style="67"/>
    <col min="11521" max="11521" width="8.85546875" style="67" customWidth="1"/>
    <col min="11522" max="11522" width="38.5703125" style="67" bestFit="1" customWidth="1"/>
    <col min="11523" max="11523" width="54" style="67" customWidth="1"/>
    <col min="11524" max="11524" width="44.140625" style="67" customWidth="1"/>
    <col min="11525" max="11776" width="9.140625" style="67"/>
    <col min="11777" max="11777" width="8.85546875" style="67" customWidth="1"/>
    <col min="11778" max="11778" width="38.5703125" style="67" bestFit="1" customWidth="1"/>
    <col min="11779" max="11779" width="54" style="67" customWidth="1"/>
    <col min="11780" max="11780" width="44.140625" style="67" customWidth="1"/>
    <col min="11781" max="12032" width="9.140625" style="67"/>
    <col min="12033" max="12033" width="8.85546875" style="67" customWidth="1"/>
    <col min="12034" max="12034" width="38.5703125" style="67" bestFit="1" customWidth="1"/>
    <col min="12035" max="12035" width="54" style="67" customWidth="1"/>
    <col min="12036" max="12036" width="44.140625" style="67" customWidth="1"/>
    <col min="12037" max="12288" width="9.140625" style="67"/>
    <col min="12289" max="12289" width="8.85546875" style="67" customWidth="1"/>
    <col min="12290" max="12290" width="38.5703125" style="67" bestFit="1" customWidth="1"/>
    <col min="12291" max="12291" width="54" style="67" customWidth="1"/>
    <col min="12292" max="12292" width="44.140625" style="67" customWidth="1"/>
    <col min="12293" max="12544" width="9.140625" style="67"/>
    <col min="12545" max="12545" width="8.85546875" style="67" customWidth="1"/>
    <col min="12546" max="12546" width="38.5703125" style="67" bestFit="1" customWidth="1"/>
    <col min="12547" max="12547" width="54" style="67" customWidth="1"/>
    <col min="12548" max="12548" width="44.140625" style="67" customWidth="1"/>
    <col min="12549" max="12800" width="9.140625" style="67"/>
    <col min="12801" max="12801" width="8.85546875" style="67" customWidth="1"/>
    <col min="12802" max="12802" width="38.5703125" style="67" bestFit="1" customWidth="1"/>
    <col min="12803" max="12803" width="54" style="67" customWidth="1"/>
    <col min="12804" max="12804" width="44.140625" style="67" customWidth="1"/>
    <col min="12805" max="13056" width="9.140625" style="67"/>
    <col min="13057" max="13057" width="8.85546875" style="67" customWidth="1"/>
    <col min="13058" max="13058" width="38.5703125" style="67" bestFit="1" customWidth="1"/>
    <col min="13059" max="13059" width="54" style="67" customWidth="1"/>
    <col min="13060" max="13060" width="44.140625" style="67" customWidth="1"/>
    <col min="13061" max="13312" width="9.140625" style="67"/>
    <col min="13313" max="13313" width="8.85546875" style="67" customWidth="1"/>
    <col min="13314" max="13314" width="38.5703125" style="67" bestFit="1" customWidth="1"/>
    <col min="13315" max="13315" width="54" style="67" customWidth="1"/>
    <col min="13316" max="13316" width="44.140625" style="67" customWidth="1"/>
    <col min="13317" max="13568" width="9.140625" style="67"/>
    <col min="13569" max="13569" width="8.85546875" style="67" customWidth="1"/>
    <col min="13570" max="13570" width="38.5703125" style="67" bestFit="1" customWidth="1"/>
    <col min="13571" max="13571" width="54" style="67" customWidth="1"/>
    <col min="13572" max="13572" width="44.140625" style="67" customWidth="1"/>
    <col min="13573" max="13824" width="9.140625" style="67"/>
    <col min="13825" max="13825" width="8.85546875" style="67" customWidth="1"/>
    <col min="13826" max="13826" width="38.5703125" style="67" bestFit="1" customWidth="1"/>
    <col min="13827" max="13827" width="54" style="67" customWidth="1"/>
    <col min="13828" max="13828" width="44.140625" style="67" customWidth="1"/>
    <col min="13829" max="14080" width="9.140625" style="67"/>
    <col min="14081" max="14081" width="8.85546875" style="67" customWidth="1"/>
    <col min="14082" max="14082" width="38.5703125" style="67" bestFit="1" customWidth="1"/>
    <col min="14083" max="14083" width="54" style="67" customWidth="1"/>
    <col min="14084" max="14084" width="44.140625" style="67" customWidth="1"/>
    <col min="14085" max="14336" width="9.140625" style="67"/>
    <col min="14337" max="14337" width="8.85546875" style="67" customWidth="1"/>
    <col min="14338" max="14338" width="38.5703125" style="67" bestFit="1" customWidth="1"/>
    <col min="14339" max="14339" width="54" style="67" customWidth="1"/>
    <col min="14340" max="14340" width="44.140625" style="67" customWidth="1"/>
    <col min="14341" max="14592" width="9.140625" style="67"/>
    <col min="14593" max="14593" width="8.85546875" style="67" customWidth="1"/>
    <col min="14594" max="14594" width="38.5703125" style="67" bestFit="1" customWidth="1"/>
    <col min="14595" max="14595" width="54" style="67" customWidth="1"/>
    <col min="14596" max="14596" width="44.140625" style="67" customWidth="1"/>
    <col min="14597" max="14848" width="9.140625" style="67"/>
    <col min="14849" max="14849" width="8.85546875" style="67" customWidth="1"/>
    <col min="14850" max="14850" width="38.5703125" style="67" bestFit="1" customWidth="1"/>
    <col min="14851" max="14851" width="54" style="67" customWidth="1"/>
    <col min="14852" max="14852" width="44.140625" style="67" customWidth="1"/>
    <col min="14853" max="15104" width="9.140625" style="67"/>
    <col min="15105" max="15105" width="8.85546875" style="67" customWidth="1"/>
    <col min="15106" max="15106" width="38.5703125" style="67" bestFit="1" customWidth="1"/>
    <col min="15107" max="15107" width="54" style="67" customWidth="1"/>
    <col min="15108" max="15108" width="44.140625" style="67" customWidth="1"/>
    <col min="15109" max="15360" width="9.140625" style="67"/>
    <col min="15361" max="15361" width="8.85546875" style="67" customWidth="1"/>
    <col min="15362" max="15362" width="38.5703125" style="67" bestFit="1" customWidth="1"/>
    <col min="15363" max="15363" width="54" style="67" customWidth="1"/>
    <col min="15364" max="15364" width="44.140625" style="67" customWidth="1"/>
    <col min="15365" max="15616" width="9.140625" style="67"/>
    <col min="15617" max="15617" width="8.85546875" style="67" customWidth="1"/>
    <col min="15618" max="15618" width="38.5703125" style="67" bestFit="1" customWidth="1"/>
    <col min="15619" max="15619" width="54" style="67" customWidth="1"/>
    <col min="15620" max="15620" width="44.140625" style="67" customWidth="1"/>
    <col min="15621" max="15872" width="9.140625" style="67"/>
    <col min="15873" max="15873" width="8.85546875" style="67" customWidth="1"/>
    <col min="15874" max="15874" width="38.5703125" style="67" bestFit="1" customWidth="1"/>
    <col min="15875" max="15875" width="54" style="67" customWidth="1"/>
    <col min="15876" max="15876" width="44.140625" style="67" customWidth="1"/>
    <col min="15877" max="16128" width="9.140625" style="67"/>
    <col min="16129" max="16129" width="8.85546875" style="67" customWidth="1"/>
    <col min="16130" max="16130" width="38.5703125" style="67" bestFit="1" customWidth="1"/>
    <col min="16131" max="16131" width="54" style="67" customWidth="1"/>
    <col min="16132" max="16132" width="44.140625" style="67" customWidth="1"/>
    <col min="16133" max="16384" width="9.140625" style="67"/>
  </cols>
  <sheetData>
    <row r="1" spans="1:4" ht="18" x14ac:dyDescent="0.25">
      <c r="A1" s="89" t="s">
        <v>40</v>
      </c>
      <c r="B1" s="89"/>
      <c r="C1" s="89"/>
    </row>
    <row r="2" spans="1:4" ht="64.5" customHeight="1" x14ac:dyDescent="0.2">
      <c r="A2" s="90" t="s">
        <v>70</v>
      </c>
      <c r="B2" s="91"/>
      <c r="C2" s="92"/>
      <c r="D2" s="68" t="s">
        <v>41</v>
      </c>
    </row>
    <row r="3" spans="1:4" ht="30" x14ac:dyDescent="0.2">
      <c r="A3" s="86">
        <v>1</v>
      </c>
      <c r="B3" s="87" t="s">
        <v>66</v>
      </c>
      <c r="C3" s="88">
        <v>21.5</v>
      </c>
      <c r="D3" s="72" t="s">
        <v>59</v>
      </c>
    </row>
    <row r="4" spans="1:4" ht="30" x14ac:dyDescent="0.2">
      <c r="A4" s="86">
        <v>2</v>
      </c>
      <c r="B4" s="87" t="s">
        <v>64</v>
      </c>
      <c r="C4" s="71">
        <v>1.43</v>
      </c>
      <c r="D4" s="74"/>
    </row>
    <row r="5" spans="1:4" ht="30" x14ac:dyDescent="0.2">
      <c r="A5" s="86">
        <v>3</v>
      </c>
      <c r="B5" s="87" t="s">
        <v>65</v>
      </c>
      <c r="C5" s="71">
        <v>0.6</v>
      </c>
      <c r="D5" s="74" t="s">
        <v>43</v>
      </c>
    </row>
    <row r="6" spans="1:4" ht="120" x14ac:dyDescent="0.2">
      <c r="A6" s="86">
        <v>4</v>
      </c>
      <c r="B6" s="70" t="s">
        <v>72</v>
      </c>
      <c r="C6" s="71">
        <f>C3*C5/C4</f>
        <v>9.0209790209790217</v>
      </c>
      <c r="D6" s="76" t="s">
        <v>60</v>
      </c>
    </row>
    <row r="7" spans="1:4" ht="30" x14ac:dyDescent="0.2">
      <c r="A7" s="86">
        <v>5</v>
      </c>
      <c r="B7" s="70" t="s">
        <v>42</v>
      </c>
      <c r="C7" s="75">
        <f>SUM(C6*8760*1000)/100000</f>
        <v>790.23776223776235</v>
      </c>
      <c r="D7" s="76" t="s">
        <v>61</v>
      </c>
    </row>
    <row r="8" spans="1:4" ht="48" customHeight="1" x14ac:dyDescent="0.2">
      <c r="A8" s="86">
        <v>6</v>
      </c>
      <c r="B8" s="70" t="s">
        <v>44</v>
      </c>
      <c r="C8" s="75">
        <f>(1-0.03)*C7</f>
        <v>766.53062937062941</v>
      </c>
    </row>
    <row r="9" spans="1:4" ht="30" x14ac:dyDescent="0.2">
      <c r="A9" s="86">
        <v>7</v>
      </c>
      <c r="B9" s="70" t="s">
        <v>73</v>
      </c>
      <c r="C9" s="77">
        <f>C8*0.24</f>
        <v>183.96735104895106</v>
      </c>
      <c r="D9" s="96" t="s">
        <v>47</v>
      </c>
    </row>
    <row r="10" spans="1:4" ht="14.25" x14ac:dyDescent="0.2">
      <c r="A10" s="78"/>
      <c r="B10" s="79"/>
      <c r="C10" s="80"/>
      <c r="D10" s="96"/>
    </row>
    <row r="11" spans="1:4" ht="15.75" x14ac:dyDescent="0.25">
      <c r="A11" s="93" t="s">
        <v>45</v>
      </c>
      <c r="B11" s="94"/>
      <c r="C11" s="95"/>
      <c r="D11" s="74"/>
    </row>
    <row r="12" spans="1:4" ht="30" x14ac:dyDescent="0.2">
      <c r="A12" s="69">
        <v>1</v>
      </c>
      <c r="B12" s="70" t="s">
        <v>46</v>
      </c>
      <c r="C12" s="88">
        <v>1091.9734229999999</v>
      </c>
    </row>
    <row r="13" spans="1:4" ht="30" x14ac:dyDescent="0.2">
      <c r="A13" s="69">
        <v>2</v>
      </c>
      <c r="B13" s="70" t="s">
        <v>48</v>
      </c>
      <c r="C13" s="88">
        <v>1090.1237679999999</v>
      </c>
    </row>
    <row r="14" spans="1:4" ht="15" x14ac:dyDescent="0.2">
      <c r="A14" s="69">
        <v>3</v>
      </c>
      <c r="B14" s="70" t="s">
        <v>49</v>
      </c>
      <c r="C14" s="73">
        <f>C12-C13</f>
        <v>1.8496549999999843</v>
      </c>
    </row>
    <row r="15" spans="1:4" ht="15" x14ac:dyDescent="0.2">
      <c r="A15" s="69">
        <v>4</v>
      </c>
      <c r="B15" s="70" t="s">
        <v>50</v>
      </c>
      <c r="C15" s="73">
        <v>0.6</v>
      </c>
    </row>
    <row r="16" spans="1:4" ht="18.75" x14ac:dyDescent="0.2">
      <c r="A16" s="69">
        <v>5</v>
      </c>
      <c r="B16" s="70" t="s">
        <v>51</v>
      </c>
      <c r="C16" s="73">
        <f>SUM(0.8*0.6*0.6+0.2*0.6)</f>
        <v>0.40799999999999997</v>
      </c>
    </row>
    <row r="17" spans="1:3" ht="30" x14ac:dyDescent="0.2">
      <c r="A17" s="69">
        <v>6</v>
      </c>
      <c r="B17" s="70" t="s">
        <v>52</v>
      </c>
      <c r="C17" s="71">
        <f>SUM(C14*C16*8760*1000)/100000</f>
        <v>66.108149423999436</v>
      </c>
    </row>
    <row r="18" spans="1:3" ht="45" x14ac:dyDescent="0.2">
      <c r="A18" s="69">
        <v>7</v>
      </c>
      <c r="B18" s="70" t="s">
        <v>53</v>
      </c>
      <c r="C18" s="71">
        <f>SUM((1-0.03)*C17)</f>
        <v>64.124904941279453</v>
      </c>
    </row>
    <row r="19" spans="1:3" ht="30" x14ac:dyDescent="0.2">
      <c r="A19" s="69">
        <v>8</v>
      </c>
      <c r="B19" s="70" t="s">
        <v>74</v>
      </c>
      <c r="C19" s="71">
        <f>C18*0.24</f>
        <v>15.389977185907068</v>
      </c>
    </row>
    <row r="20" spans="1:3" ht="14.25" x14ac:dyDescent="0.2">
      <c r="A20" s="78"/>
      <c r="B20" s="79"/>
      <c r="C20" s="80"/>
    </row>
    <row r="21" spans="1:3" ht="14.25" x14ac:dyDescent="0.2">
      <c r="A21" s="69"/>
      <c r="B21" s="81" t="s">
        <v>54</v>
      </c>
      <c r="C21" s="73"/>
    </row>
    <row r="22" spans="1:3" ht="30" x14ac:dyDescent="0.2">
      <c r="A22" s="69">
        <v>1</v>
      </c>
      <c r="B22" s="70" t="s">
        <v>57</v>
      </c>
      <c r="C22" s="71">
        <f>+C19</f>
        <v>15.389977185907068</v>
      </c>
    </row>
    <row r="23" spans="1:3" ht="30" x14ac:dyDescent="0.2">
      <c r="A23" s="69">
        <v>2</v>
      </c>
      <c r="B23" s="70" t="s">
        <v>58</v>
      </c>
      <c r="C23" s="71">
        <f>+C9</f>
        <v>183.96735104895106</v>
      </c>
    </row>
    <row r="24" spans="1:3" ht="30" x14ac:dyDescent="0.2">
      <c r="A24" s="69">
        <v>3</v>
      </c>
      <c r="B24" s="70" t="s">
        <v>62</v>
      </c>
      <c r="C24" s="71">
        <f>(C22+C23)/100</f>
        <v>1.9935732823485812</v>
      </c>
    </row>
    <row r="25" spans="1:3" ht="15" x14ac:dyDescent="0.2">
      <c r="A25" s="69">
        <v>4</v>
      </c>
      <c r="B25" s="70" t="s">
        <v>63</v>
      </c>
      <c r="C25" s="71">
        <v>114.67</v>
      </c>
    </row>
    <row r="26" spans="1:3" ht="31.5" x14ac:dyDescent="0.2">
      <c r="A26" s="82">
        <v>5</v>
      </c>
      <c r="B26" s="83" t="s">
        <v>55</v>
      </c>
      <c r="C26" s="84">
        <f>(C24/C25)*100</f>
        <v>1.7385308121989895</v>
      </c>
    </row>
  </sheetData>
  <mergeCells count="4">
    <mergeCell ref="A1:C1"/>
    <mergeCell ref="A2:C2"/>
    <mergeCell ref="A11:C11"/>
    <mergeCell ref="D9:D10"/>
  </mergeCells>
  <pageMargins left="0.7" right="0.7" top="0.75" bottom="0.75" header="0.3" footer="0.3"/>
  <pageSetup paperSize="9" scale="88" orientation="portrait" r:id="rId1"/>
  <colBreaks count="1" manualBreakCount="1">
    <brk id="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8"/>
  <sheetViews>
    <sheetView tabSelected="1" zoomScale="85" zoomScaleNormal="85" zoomScaleSheetLayoutView="50" workbookViewId="0">
      <selection activeCell="AL10" sqref="AL10"/>
    </sheetView>
  </sheetViews>
  <sheetFormatPr defaultRowHeight="15" x14ac:dyDescent="0.25"/>
  <cols>
    <col min="1" max="1" width="21.85546875" customWidth="1"/>
    <col min="2" max="2" width="12" customWidth="1"/>
    <col min="3" max="3" width="12.5703125" customWidth="1"/>
    <col min="4" max="4" width="10.28515625" customWidth="1"/>
    <col min="5" max="6" width="10.7109375" customWidth="1"/>
    <col min="7" max="7" width="10.5703125" customWidth="1"/>
    <col min="8" max="14" width="10.42578125" customWidth="1"/>
    <col min="15" max="22" width="10.28515625" customWidth="1"/>
    <col min="23" max="26" width="10.140625" customWidth="1"/>
    <col min="27" max="27" width="11.28515625" customWidth="1"/>
    <col min="28" max="38" width="11.140625" customWidth="1"/>
    <col min="39" max="39" width="14.42578125" bestFit="1" customWidth="1"/>
  </cols>
  <sheetData>
    <row r="1" spans="1:39" ht="40.5" customHeight="1" thickBot="1" x14ac:dyDescent="0.3">
      <c r="A1" s="97" t="s">
        <v>71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</row>
    <row r="2" spans="1:39" ht="51" customHeight="1" thickBot="1" x14ac:dyDescent="0.3">
      <c r="A2" s="1" t="s">
        <v>0</v>
      </c>
      <c r="B2" s="2" t="s">
        <v>24</v>
      </c>
      <c r="C2" s="3" t="s">
        <v>1</v>
      </c>
      <c r="D2" s="3">
        <v>0</v>
      </c>
      <c r="E2" s="3" t="s">
        <v>2</v>
      </c>
      <c r="F2" s="2" t="s">
        <v>25</v>
      </c>
      <c r="G2" s="3" t="s">
        <v>1</v>
      </c>
      <c r="H2" s="4">
        <v>0</v>
      </c>
      <c r="I2" s="3" t="s">
        <v>3</v>
      </c>
      <c r="J2" s="5">
        <v>0</v>
      </c>
      <c r="K2" s="6"/>
      <c r="L2" s="6"/>
      <c r="M2" s="98" t="s">
        <v>4</v>
      </c>
      <c r="N2" s="99"/>
      <c r="O2" s="100"/>
      <c r="P2" s="7" t="s">
        <v>3</v>
      </c>
      <c r="Q2" s="8">
        <v>0</v>
      </c>
      <c r="R2" s="106" t="s">
        <v>56</v>
      </c>
      <c r="S2" s="107"/>
      <c r="T2" s="107"/>
      <c r="U2" s="107"/>
      <c r="V2" s="107"/>
      <c r="W2" s="107"/>
      <c r="X2" s="107"/>
      <c r="Y2" s="107"/>
      <c r="Z2" s="107"/>
      <c r="AA2" s="101" t="s">
        <v>68</v>
      </c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9"/>
    </row>
    <row r="3" spans="1:39" ht="51" customHeight="1" x14ac:dyDescent="0.25">
      <c r="A3" s="10" t="s">
        <v>5</v>
      </c>
      <c r="B3" s="102" t="s">
        <v>6</v>
      </c>
      <c r="C3" s="102"/>
      <c r="D3" s="102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 t="s">
        <v>7</v>
      </c>
    </row>
    <row r="4" spans="1:39" s="13" customFormat="1" ht="51" customHeight="1" x14ac:dyDescent="0.2">
      <c r="A4" s="11" t="s">
        <v>8</v>
      </c>
      <c r="B4" s="12">
        <v>1</v>
      </c>
      <c r="C4" s="12">
        <v>2</v>
      </c>
      <c r="D4" s="12"/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12">
        <v>9</v>
      </c>
      <c r="K4" s="12">
        <v>10</v>
      </c>
      <c r="L4" s="12">
        <v>11</v>
      </c>
      <c r="M4" s="12">
        <v>12</v>
      </c>
      <c r="N4" s="12">
        <v>13</v>
      </c>
      <c r="O4" s="12">
        <v>14</v>
      </c>
      <c r="P4" s="12">
        <v>15</v>
      </c>
      <c r="Q4" s="12">
        <v>16</v>
      </c>
      <c r="R4" s="12">
        <v>17</v>
      </c>
      <c r="S4" s="12">
        <v>18</v>
      </c>
      <c r="T4" s="12">
        <v>19</v>
      </c>
      <c r="U4" s="12">
        <v>20</v>
      </c>
      <c r="V4" s="12">
        <v>21</v>
      </c>
      <c r="W4" s="12">
        <v>22</v>
      </c>
      <c r="X4" s="12">
        <v>23</v>
      </c>
      <c r="Y4" s="12">
        <v>24</v>
      </c>
      <c r="Z4" s="12">
        <v>25</v>
      </c>
      <c r="AA4" s="12">
        <v>26</v>
      </c>
      <c r="AB4" s="12">
        <v>27</v>
      </c>
      <c r="AC4" s="12">
        <v>28</v>
      </c>
      <c r="AD4" s="12">
        <v>29</v>
      </c>
      <c r="AE4" s="12">
        <v>30</v>
      </c>
      <c r="AF4" s="12">
        <v>31</v>
      </c>
      <c r="AG4" s="12">
        <v>32</v>
      </c>
      <c r="AH4" s="12">
        <v>33</v>
      </c>
      <c r="AI4" s="12">
        <v>34</v>
      </c>
      <c r="AJ4" s="12">
        <v>35</v>
      </c>
      <c r="AK4" s="12">
        <v>36</v>
      </c>
      <c r="AL4" s="12">
        <v>37</v>
      </c>
      <c r="AM4" s="105"/>
    </row>
    <row r="5" spans="1:39" s="17" customFormat="1" ht="51" customHeight="1" x14ac:dyDescent="0.2">
      <c r="A5" s="14" t="s">
        <v>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/>
    </row>
    <row r="6" spans="1:39" s="22" customFormat="1" ht="51" customHeight="1" x14ac:dyDescent="0.2">
      <c r="A6" s="18" t="s">
        <v>26</v>
      </c>
      <c r="B6" s="19">
        <v>45.86</v>
      </c>
      <c r="C6" s="19">
        <v>68.8</v>
      </c>
      <c r="D6" s="19"/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 t="s">
        <v>27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1">
        <f>SUM(B6:AL6)</f>
        <v>114.66</v>
      </c>
    </row>
    <row r="7" spans="1:39" s="22" customFormat="1" ht="51" customHeight="1" x14ac:dyDescent="0.2">
      <c r="A7" s="23" t="s">
        <v>10</v>
      </c>
      <c r="B7" s="20">
        <v>0</v>
      </c>
      <c r="C7" s="20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  <c r="W7" s="48">
        <v>0</v>
      </c>
      <c r="X7" s="48">
        <v>0</v>
      </c>
      <c r="Y7" s="48">
        <v>0</v>
      </c>
      <c r="Z7" s="48">
        <v>0</v>
      </c>
      <c r="AA7" s="48">
        <v>0</v>
      </c>
      <c r="AB7" s="48">
        <v>0</v>
      </c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21">
        <f>SUM(B7:AL7)</f>
        <v>0</v>
      </c>
    </row>
    <row r="8" spans="1:39" s="22" customFormat="1" ht="51" customHeight="1" x14ac:dyDescent="0.2">
      <c r="A8" s="18" t="s">
        <v>11</v>
      </c>
      <c r="B8" s="20">
        <v>0</v>
      </c>
      <c r="C8" s="49">
        <v>0</v>
      </c>
      <c r="D8" s="85">
        <f>'Narendrapur- Chhatrapur'!$C$24</f>
        <v>1.9935732823485812</v>
      </c>
      <c r="E8" s="85">
        <f>'Narendrapur- Chhatrapur'!$C$24</f>
        <v>1.9935732823485812</v>
      </c>
      <c r="F8" s="85">
        <f>'Narendrapur- Chhatrapur'!$C$24</f>
        <v>1.9935732823485812</v>
      </c>
      <c r="G8" s="85">
        <f>'Narendrapur- Chhatrapur'!$C$24</f>
        <v>1.9935732823485812</v>
      </c>
      <c r="H8" s="85">
        <f>'Narendrapur- Chhatrapur'!$C$24</f>
        <v>1.9935732823485812</v>
      </c>
      <c r="I8" s="85">
        <f>'Narendrapur- Chhatrapur'!$C$24</f>
        <v>1.9935732823485812</v>
      </c>
      <c r="J8" s="85">
        <f>'Narendrapur- Chhatrapur'!$C$24</f>
        <v>1.9935732823485812</v>
      </c>
      <c r="K8" s="85">
        <f>'Narendrapur- Chhatrapur'!$C$24</f>
        <v>1.9935732823485812</v>
      </c>
      <c r="L8" s="85">
        <f>'Narendrapur- Chhatrapur'!$C$24</f>
        <v>1.9935732823485812</v>
      </c>
      <c r="M8" s="85">
        <f>'Narendrapur- Chhatrapur'!$C$24</f>
        <v>1.9935732823485812</v>
      </c>
      <c r="N8" s="85">
        <f>'Narendrapur- Chhatrapur'!$C$24</f>
        <v>1.9935732823485812</v>
      </c>
      <c r="O8" s="85">
        <f>'Narendrapur- Chhatrapur'!$C$24</f>
        <v>1.9935732823485812</v>
      </c>
      <c r="P8" s="85">
        <f>'Narendrapur- Chhatrapur'!$C$24</f>
        <v>1.9935732823485812</v>
      </c>
      <c r="Q8" s="85">
        <f>'Narendrapur- Chhatrapur'!$C$24</f>
        <v>1.9935732823485812</v>
      </c>
      <c r="R8" s="85">
        <f>'Narendrapur- Chhatrapur'!$C$24</f>
        <v>1.9935732823485812</v>
      </c>
      <c r="S8" s="85">
        <f>'Narendrapur- Chhatrapur'!$C$24</f>
        <v>1.9935732823485812</v>
      </c>
      <c r="T8" s="85">
        <f>'Narendrapur- Chhatrapur'!$C$24</f>
        <v>1.9935732823485812</v>
      </c>
      <c r="U8" s="85">
        <f>'Narendrapur- Chhatrapur'!$C$24</f>
        <v>1.9935732823485812</v>
      </c>
      <c r="V8" s="85">
        <f>'Narendrapur- Chhatrapur'!$C$24</f>
        <v>1.9935732823485812</v>
      </c>
      <c r="W8" s="85">
        <f>'Narendrapur- Chhatrapur'!$C$24</f>
        <v>1.9935732823485812</v>
      </c>
      <c r="X8" s="85">
        <f>'Narendrapur- Chhatrapur'!$C$24</f>
        <v>1.9935732823485812</v>
      </c>
      <c r="Y8" s="85">
        <f>'Narendrapur- Chhatrapur'!$C$24</f>
        <v>1.9935732823485812</v>
      </c>
      <c r="Z8" s="85">
        <f>'Narendrapur- Chhatrapur'!$C$24</f>
        <v>1.9935732823485812</v>
      </c>
      <c r="AA8" s="85">
        <f>'Narendrapur- Chhatrapur'!$C$24</f>
        <v>1.9935732823485812</v>
      </c>
      <c r="AB8" s="85">
        <f>'Narendrapur- Chhatrapur'!$C$24</f>
        <v>1.9935732823485812</v>
      </c>
      <c r="AC8" s="85">
        <f>'Narendrapur- Chhatrapur'!$C$24</f>
        <v>1.9935732823485812</v>
      </c>
      <c r="AD8" s="85">
        <f>'Narendrapur- Chhatrapur'!$C$24</f>
        <v>1.9935732823485812</v>
      </c>
      <c r="AE8" s="85">
        <f>'Narendrapur- Chhatrapur'!$C$24</f>
        <v>1.9935732823485812</v>
      </c>
      <c r="AF8" s="85">
        <f>'Narendrapur- Chhatrapur'!$C$24</f>
        <v>1.9935732823485812</v>
      </c>
      <c r="AG8" s="85">
        <f>'Narendrapur- Chhatrapur'!$C$24</f>
        <v>1.9935732823485812</v>
      </c>
      <c r="AH8" s="85">
        <f>'Narendrapur- Chhatrapur'!$C$24</f>
        <v>1.9935732823485812</v>
      </c>
      <c r="AI8" s="85">
        <f>'Narendrapur- Chhatrapur'!$C$24</f>
        <v>1.9935732823485812</v>
      </c>
      <c r="AJ8" s="85">
        <f>'Narendrapur- Chhatrapur'!$C$24</f>
        <v>1.9935732823485812</v>
      </c>
      <c r="AK8" s="85">
        <f>'Narendrapur- Chhatrapur'!$C$24</f>
        <v>1.9935732823485812</v>
      </c>
      <c r="AL8" s="85">
        <f>'Narendrapur- Chhatrapur'!$C$24</f>
        <v>1.9935732823485812</v>
      </c>
      <c r="AM8" s="50">
        <f>SUM(B8:AL8)</f>
        <v>69.775064882200283</v>
      </c>
    </row>
    <row r="9" spans="1:39" s="22" customFormat="1" ht="51" customHeight="1" x14ac:dyDescent="0.2">
      <c r="A9" s="18" t="s">
        <v>12</v>
      </c>
      <c r="B9" s="20">
        <v>0</v>
      </c>
      <c r="C9" s="20">
        <v>0</v>
      </c>
      <c r="D9" s="51"/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/>
      <c r="AD9" s="51"/>
      <c r="AE9" s="51"/>
      <c r="AF9" s="51"/>
      <c r="AG9" s="51"/>
      <c r="AH9" s="51"/>
      <c r="AI9" s="51"/>
      <c r="AJ9" s="51"/>
      <c r="AK9" s="51"/>
      <c r="AL9" s="51">
        <f>AM12*0.1</f>
        <v>11.466000000000001</v>
      </c>
      <c r="AM9" s="21">
        <f>SUM(B9:AL9)</f>
        <v>11.466000000000001</v>
      </c>
    </row>
    <row r="10" spans="1:39" s="22" customFormat="1" ht="51" customHeight="1" x14ac:dyDescent="0.2">
      <c r="A10" s="24" t="s">
        <v>13</v>
      </c>
      <c r="B10" s="25">
        <f>SUM(B6:B9)</f>
        <v>45.86</v>
      </c>
      <c r="C10" s="25">
        <f>SUM(C6:C9)</f>
        <v>68.8</v>
      </c>
      <c r="D10" s="25">
        <f>SUM(D6:D9)</f>
        <v>1.9935732823485812</v>
      </c>
      <c r="E10" s="25">
        <f t="shared" ref="E10:AL10" si="0">SUM(E6:E9)</f>
        <v>1.9935732823485812</v>
      </c>
      <c r="F10" s="25">
        <f t="shared" si="0"/>
        <v>1.9935732823485812</v>
      </c>
      <c r="G10" s="25">
        <f t="shared" si="0"/>
        <v>1.9935732823485812</v>
      </c>
      <c r="H10" s="25">
        <f t="shared" si="0"/>
        <v>1.9935732823485812</v>
      </c>
      <c r="I10" s="25">
        <f t="shared" si="0"/>
        <v>1.9935732823485812</v>
      </c>
      <c r="J10" s="25">
        <f t="shared" si="0"/>
        <v>1.9935732823485812</v>
      </c>
      <c r="K10" s="25">
        <f t="shared" si="0"/>
        <v>1.9935732823485812</v>
      </c>
      <c r="L10" s="25">
        <f t="shared" si="0"/>
        <v>1.9935732823485812</v>
      </c>
      <c r="M10" s="25">
        <f t="shared" si="0"/>
        <v>1.9935732823485812</v>
      </c>
      <c r="N10" s="25">
        <f t="shared" si="0"/>
        <v>1.9935732823485812</v>
      </c>
      <c r="O10" s="25">
        <f t="shared" si="0"/>
        <v>1.9935732823485812</v>
      </c>
      <c r="P10" s="25">
        <f t="shared" si="0"/>
        <v>1.9935732823485812</v>
      </c>
      <c r="Q10" s="25">
        <f t="shared" si="0"/>
        <v>1.9935732823485812</v>
      </c>
      <c r="R10" s="25">
        <f t="shared" si="0"/>
        <v>1.9935732823485812</v>
      </c>
      <c r="S10" s="25">
        <f t="shared" si="0"/>
        <v>1.9935732823485812</v>
      </c>
      <c r="T10" s="25">
        <f t="shared" si="0"/>
        <v>1.9935732823485812</v>
      </c>
      <c r="U10" s="25">
        <f t="shared" si="0"/>
        <v>1.9935732823485812</v>
      </c>
      <c r="V10" s="25">
        <f t="shared" si="0"/>
        <v>1.9935732823485812</v>
      </c>
      <c r="W10" s="25">
        <f t="shared" si="0"/>
        <v>1.9935732823485812</v>
      </c>
      <c r="X10" s="25">
        <f t="shared" si="0"/>
        <v>1.9935732823485812</v>
      </c>
      <c r="Y10" s="25">
        <f t="shared" si="0"/>
        <v>1.9935732823485812</v>
      </c>
      <c r="Z10" s="25">
        <f t="shared" si="0"/>
        <v>1.9935732823485812</v>
      </c>
      <c r="AA10" s="25">
        <f t="shared" si="0"/>
        <v>1.9935732823485812</v>
      </c>
      <c r="AB10" s="25">
        <f t="shared" si="0"/>
        <v>1.9935732823485812</v>
      </c>
      <c r="AC10" s="25">
        <f t="shared" si="0"/>
        <v>1.9935732823485812</v>
      </c>
      <c r="AD10" s="25">
        <f t="shared" si="0"/>
        <v>1.9935732823485812</v>
      </c>
      <c r="AE10" s="25">
        <f t="shared" si="0"/>
        <v>1.9935732823485812</v>
      </c>
      <c r="AF10" s="25">
        <f t="shared" si="0"/>
        <v>1.9935732823485812</v>
      </c>
      <c r="AG10" s="25">
        <f t="shared" si="0"/>
        <v>1.9935732823485812</v>
      </c>
      <c r="AH10" s="25">
        <f t="shared" si="0"/>
        <v>1.9935732823485812</v>
      </c>
      <c r="AI10" s="25">
        <f t="shared" si="0"/>
        <v>1.9935732823485812</v>
      </c>
      <c r="AJ10" s="25">
        <f t="shared" si="0"/>
        <v>1.9935732823485812</v>
      </c>
      <c r="AK10" s="25">
        <f t="shared" si="0"/>
        <v>1.9935732823485812</v>
      </c>
      <c r="AL10" s="25">
        <f t="shared" si="0"/>
        <v>13.459573282348583</v>
      </c>
      <c r="AM10" s="26">
        <f>AM6+AM7+AM8+AM9</f>
        <v>195.90106488220027</v>
      </c>
    </row>
    <row r="11" spans="1:39" ht="51" customHeight="1" x14ac:dyDescent="0.25">
      <c r="A11" s="14" t="s">
        <v>14</v>
      </c>
      <c r="B11" s="27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0"/>
    </row>
    <row r="12" spans="1:39" s="22" customFormat="1" ht="51" customHeight="1" x14ac:dyDescent="0.2">
      <c r="A12" s="11" t="s">
        <v>15</v>
      </c>
      <c r="B12" s="20">
        <f>B6+B7</f>
        <v>45.86</v>
      </c>
      <c r="C12" s="20">
        <f>C6+C7</f>
        <v>68.8</v>
      </c>
      <c r="D12" s="20">
        <f>D6+D7</f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1">
        <f>SUM(B12:AL12)</f>
        <v>114.66</v>
      </c>
    </row>
    <row r="13" spans="1:39" s="22" customFormat="1" ht="51" customHeight="1" x14ac:dyDescent="0.2">
      <c r="A13" s="11" t="s">
        <v>16</v>
      </c>
      <c r="B13" s="20">
        <f>ROUND(SUM($B7:B7)*$D$2/100,2)</f>
        <v>0</v>
      </c>
      <c r="C13" s="20">
        <f>ROUND(SUM($B7:C7)*$D$2/100,2)</f>
        <v>0</v>
      </c>
      <c r="D13" s="20">
        <f>ROUND(SUM($B7:D7)*$D$2/100,2)</f>
        <v>0</v>
      </c>
      <c r="E13" s="20">
        <v>0</v>
      </c>
      <c r="F13" s="20"/>
      <c r="G13" s="20"/>
      <c r="H13" s="20"/>
      <c r="I13" s="20"/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1">
        <f>SUM(B13:AL13)</f>
        <v>0</v>
      </c>
    </row>
    <row r="14" spans="1:39" s="22" customFormat="1" ht="51" customHeight="1" x14ac:dyDescent="0.2">
      <c r="A14" s="11" t="s">
        <v>17</v>
      </c>
      <c r="B14" s="20">
        <v>0</v>
      </c>
      <c r="C14" s="20"/>
      <c r="D14" s="20"/>
      <c r="E14" s="20">
        <f t="shared" ref="E14:N14" si="1">$AM7/10</f>
        <v>0</v>
      </c>
      <c r="F14" s="20">
        <f t="shared" si="1"/>
        <v>0</v>
      </c>
      <c r="G14" s="20">
        <f t="shared" si="1"/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f t="shared" si="1"/>
        <v>0</v>
      </c>
      <c r="L14" s="20">
        <f t="shared" si="1"/>
        <v>0</v>
      </c>
      <c r="M14" s="20">
        <f t="shared" si="1"/>
        <v>0</v>
      </c>
      <c r="N14" s="20">
        <f t="shared" si="1"/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1">
        <f>SUM(B14:AL14)</f>
        <v>0</v>
      </c>
    </row>
    <row r="15" spans="1:39" s="22" customFormat="1" ht="51" customHeight="1" x14ac:dyDescent="0.2">
      <c r="A15" s="11" t="s">
        <v>18</v>
      </c>
      <c r="B15" s="20">
        <v>0</v>
      </c>
      <c r="C15" s="20">
        <v>0</v>
      </c>
      <c r="D15" s="20"/>
      <c r="E15" s="20">
        <f>ROUND(($AM$7-E14/2)*$D$2/100,2)</f>
        <v>0</v>
      </c>
      <c r="F15" s="20">
        <f>ROUND(($AM$7-F14/2)*$D$2/100,2)</f>
        <v>0</v>
      </c>
      <c r="G15" s="20">
        <f>ROUND(($AM$7-G14/2)*$D$2/100,2)</f>
        <v>0</v>
      </c>
      <c r="H15" s="20">
        <f>ROUND(($AM$7-H14/2)*$D$2/100,2)</f>
        <v>0</v>
      </c>
      <c r="I15" s="20">
        <f>ROUND(($AM$7-I14/2)*$D$2/100,2)</f>
        <v>0</v>
      </c>
      <c r="J15" s="20">
        <f>ROUND(($AM$7-J14/2)*$D$2/100,2)</f>
        <v>0</v>
      </c>
      <c r="K15" s="20">
        <f>ROUND(($AM$7-K14/2)*$D$2/100,2)</f>
        <v>0</v>
      </c>
      <c r="L15" s="20">
        <f>ROUND(($AM$7-L14/2)*$D$2/100,2)</f>
        <v>0</v>
      </c>
      <c r="M15" s="20">
        <f>ROUND(($AM$7-M14/2)*$D$2/100,2)</f>
        <v>0</v>
      </c>
      <c r="N15" s="20">
        <f>ROUND(($AM$7-N14/2)*$D$2/100,2)</f>
        <v>0</v>
      </c>
      <c r="O15" s="20">
        <f>ROUND(($AM$7-O14/2)*$D$2/100,2)</f>
        <v>0</v>
      </c>
      <c r="P15" s="20">
        <f>ROUND(($AM$7-P14/2)*$D$2/100,2)</f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1">
        <f>SUM(B15:AL15)</f>
        <v>0</v>
      </c>
    </row>
    <row r="16" spans="1:39" s="22" customFormat="1" ht="51" customHeight="1" x14ac:dyDescent="0.2">
      <c r="A16" s="11" t="s">
        <v>28</v>
      </c>
      <c r="B16" s="20">
        <v>0</v>
      </c>
      <c r="C16" s="20">
        <v>0</v>
      </c>
      <c r="D16" s="20">
        <f t="shared" ref="D16:AB16" si="2">ROUND($AM12*0.03,2)</f>
        <v>3.44</v>
      </c>
      <c r="E16" s="20">
        <f t="shared" si="2"/>
        <v>3.44</v>
      </c>
      <c r="F16" s="20">
        <f t="shared" si="2"/>
        <v>3.44</v>
      </c>
      <c r="G16" s="20">
        <f t="shared" si="2"/>
        <v>3.44</v>
      </c>
      <c r="H16" s="20">
        <f t="shared" si="2"/>
        <v>3.44</v>
      </c>
      <c r="I16" s="20">
        <f t="shared" si="2"/>
        <v>3.44</v>
      </c>
      <c r="J16" s="20">
        <f t="shared" si="2"/>
        <v>3.44</v>
      </c>
      <c r="K16" s="20">
        <f t="shared" si="2"/>
        <v>3.44</v>
      </c>
      <c r="L16" s="20">
        <f t="shared" si="2"/>
        <v>3.44</v>
      </c>
      <c r="M16" s="20">
        <f t="shared" si="2"/>
        <v>3.44</v>
      </c>
      <c r="N16" s="20">
        <f t="shared" si="2"/>
        <v>3.44</v>
      </c>
      <c r="O16" s="20">
        <f t="shared" si="2"/>
        <v>3.44</v>
      </c>
      <c r="P16" s="20">
        <f t="shared" si="2"/>
        <v>3.44</v>
      </c>
      <c r="Q16" s="20">
        <f t="shared" si="2"/>
        <v>3.44</v>
      </c>
      <c r="R16" s="20">
        <f t="shared" si="2"/>
        <v>3.44</v>
      </c>
      <c r="S16" s="20">
        <f t="shared" si="2"/>
        <v>3.44</v>
      </c>
      <c r="T16" s="20">
        <f t="shared" si="2"/>
        <v>3.44</v>
      </c>
      <c r="U16" s="20">
        <f t="shared" si="2"/>
        <v>3.44</v>
      </c>
      <c r="V16" s="20">
        <f t="shared" si="2"/>
        <v>3.44</v>
      </c>
      <c r="W16" s="20">
        <f t="shared" si="2"/>
        <v>3.44</v>
      </c>
      <c r="X16" s="20">
        <f t="shared" si="2"/>
        <v>3.44</v>
      </c>
      <c r="Y16" s="20">
        <f t="shared" si="2"/>
        <v>3.44</v>
      </c>
      <c r="Z16" s="20">
        <f t="shared" si="2"/>
        <v>3.44</v>
      </c>
      <c r="AA16" s="20">
        <f t="shared" si="2"/>
        <v>3.44</v>
      </c>
      <c r="AB16" s="20">
        <f t="shared" si="2"/>
        <v>3.44</v>
      </c>
      <c r="AC16" s="20">
        <f t="shared" ref="AC16:AL16" si="3">ROUND($AM12*0.03,2)</f>
        <v>3.44</v>
      </c>
      <c r="AD16" s="20">
        <f t="shared" si="3"/>
        <v>3.44</v>
      </c>
      <c r="AE16" s="20">
        <f t="shared" si="3"/>
        <v>3.44</v>
      </c>
      <c r="AF16" s="20">
        <f t="shared" si="3"/>
        <v>3.44</v>
      </c>
      <c r="AG16" s="20">
        <f t="shared" si="3"/>
        <v>3.44</v>
      </c>
      <c r="AH16" s="20">
        <f t="shared" si="3"/>
        <v>3.44</v>
      </c>
      <c r="AI16" s="20">
        <f t="shared" si="3"/>
        <v>3.44</v>
      </c>
      <c r="AJ16" s="20">
        <f t="shared" si="3"/>
        <v>3.44</v>
      </c>
      <c r="AK16" s="20">
        <f t="shared" si="3"/>
        <v>3.44</v>
      </c>
      <c r="AL16" s="20">
        <f t="shared" si="3"/>
        <v>3.44</v>
      </c>
      <c r="AM16" s="21">
        <f>SUM(B16:AL16)</f>
        <v>120.39999999999995</v>
      </c>
    </row>
    <row r="17" spans="1:39" s="32" customFormat="1" ht="51" customHeight="1" x14ac:dyDescent="0.25">
      <c r="A17" s="31" t="s">
        <v>19</v>
      </c>
      <c r="B17" s="25">
        <f t="shared" ref="B17:AM17" si="4">SUM(B12:B16)</f>
        <v>45.86</v>
      </c>
      <c r="C17" s="25">
        <f t="shared" si="4"/>
        <v>68.8</v>
      </c>
      <c r="D17" s="25">
        <f t="shared" si="4"/>
        <v>3.44</v>
      </c>
      <c r="E17" s="25">
        <f t="shared" si="4"/>
        <v>3.44</v>
      </c>
      <c r="F17" s="25">
        <f t="shared" si="4"/>
        <v>3.44</v>
      </c>
      <c r="G17" s="25">
        <f t="shared" si="4"/>
        <v>3.44</v>
      </c>
      <c r="H17" s="25">
        <f t="shared" si="4"/>
        <v>3.44</v>
      </c>
      <c r="I17" s="25">
        <f t="shared" si="4"/>
        <v>3.44</v>
      </c>
      <c r="J17" s="25">
        <f t="shared" si="4"/>
        <v>3.44</v>
      </c>
      <c r="K17" s="25">
        <f t="shared" si="4"/>
        <v>3.44</v>
      </c>
      <c r="L17" s="25">
        <f t="shared" si="4"/>
        <v>3.44</v>
      </c>
      <c r="M17" s="25">
        <f t="shared" si="4"/>
        <v>3.44</v>
      </c>
      <c r="N17" s="25">
        <f t="shared" si="4"/>
        <v>3.44</v>
      </c>
      <c r="O17" s="25">
        <f t="shared" si="4"/>
        <v>3.44</v>
      </c>
      <c r="P17" s="25">
        <f t="shared" si="4"/>
        <v>3.44</v>
      </c>
      <c r="Q17" s="25">
        <f t="shared" si="4"/>
        <v>3.44</v>
      </c>
      <c r="R17" s="25">
        <f t="shared" si="4"/>
        <v>3.44</v>
      </c>
      <c r="S17" s="25">
        <f t="shared" si="4"/>
        <v>3.44</v>
      </c>
      <c r="T17" s="25">
        <f t="shared" si="4"/>
        <v>3.44</v>
      </c>
      <c r="U17" s="25">
        <f t="shared" si="4"/>
        <v>3.44</v>
      </c>
      <c r="V17" s="25">
        <f t="shared" si="4"/>
        <v>3.44</v>
      </c>
      <c r="W17" s="25">
        <f t="shared" si="4"/>
        <v>3.44</v>
      </c>
      <c r="X17" s="25">
        <f t="shared" si="4"/>
        <v>3.44</v>
      </c>
      <c r="Y17" s="25">
        <f t="shared" si="4"/>
        <v>3.44</v>
      </c>
      <c r="Z17" s="25">
        <f t="shared" si="4"/>
        <v>3.44</v>
      </c>
      <c r="AA17" s="25">
        <f t="shared" si="4"/>
        <v>3.44</v>
      </c>
      <c r="AB17" s="25">
        <f t="shared" si="4"/>
        <v>3.44</v>
      </c>
      <c r="AC17" s="25">
        <f t="shared" ref="AC17:AL17" si="5">SUM(AC12:AC16)</f>
        <v>3.44</v>
      </c>
      <c r="AD17" s="25">
        <f t="shared" si="5"/>
        <v>3.44</v>
      </c>
      <c r="AE17" s="25">
        <f t="shared" si="5"/>
        <v>3.44</v>
      </c>
      <c r="AF17" s="25">
        <f t="shared" si="5"/>
        <v>3.44</v>
      </c>
      <c r="AG17" s="25">
        <f t="shared" si="5"/>
        <v>3.44</v>
      </c>
      <c r="AH17" s="25">
        <f t="shared" si="5"/>
        <v>3.44</v>
      </c>
      <c r="AI17" s="25">
        <f t="shared" si="5"/>
        <v>3.44</v>
      </c>
      <c r="AJ17" s="25">
        <f t="shared" si="5"/>
        <v>3.44</v>
      </c>
      <c r="AK17" s="25">
        <f t="shared" si="5"/>
        <v>3.44</v>
      </c>
      <c r="AL17" s="25">
        <f t="shared" si="5"/>
        <v>3.44</v>
      </c>
      <c r="AM17" s="26">
        <f t="shared" si="4"/>
        <v>235.05999999999995</v>
      </c>
    </row>
    <row r="18" spans="1:39" s="22" customFormat="1" ht="51" customHeight="1" x14ac:dyDescent="0.2">
      <c r="A18" s="33" t="s">
        <v>20</v>
      </c>
      <c r="B18" s="34">
        <f>B10-B17</f>
        <v>0</v>
      </c>
      <c r="C18" s="52">
        <f>C10-C17</f>
        <v>0</v>
      </c>
      <c r="D18" s="52">
        <f>D10-D17</f>
        <v>-1.4464267176514187</v>
      </c>
      <c r="E18" s="52">
        <f t="shared" ref="E18:AM18" si="6">E10-E17</f>
        <v>-1.4464267176514187</v>
      </c>
      <c r="F18" s="52">
        <f t="shared" si="6"/>
        <v>-1.4464267176514187</v>
      </c>
      <c r="G18" s="52">
        <f t="shared" si="6"/>
        <v>-1.4464267176514187</v>
      </c>
      <c r="H18" s="52">
        <f t="shared" si="6"/>
        <v>-1.4464267176514187</v>
      </c>
      <c r="I18" s="52">
        <f t="shared" si="6"/>
        <v>-1.4464267176514187</v>
      </c>
      <c r="J18" s="52">
        <f t="shared" si="6"/>
        <v>-1.4464267176514187</v>
      </c>
      <c r="K18" s="52">
        <f t="shared" si="6"/>
        <v>-1.4464267176514187</v>
      </c>
      <c r="L18" s="52">
        <f t="shared" si="6"/>
        <v>-1.4464267176514187</v>
      </c>
      <c r="M18" s="52">
        <f t="shared" si="6"/>
        <v>-1.4464267176514187</v>
      </c>
      <c r="N18" s="52">
        <f t="shared" si="6"/>
        <v>-1.4464267176514187</v>
      </c>
      <c r="O18" s="52">
        <f t="shared" si="6"/>
        <v>-1.4464267176514187</v>
      </c>
      <c r="P18" s="52">
        <f t="shared" si="6"/>
        <v>-1.4464267176514187</v>
      </c>
      <c r="Q18" s="52">
        <f t="shared" si="6"/>
        <v>-1.4464267176514187</v>
      </c>
      <c r="R18" s="52">
        <f t="shared" si="6"/>
        <v>-1.4464267176514187</v>
      </c>
      <c r="S18" s="52">
        <f t="shared" si="6"/>
        <v>-1.4464267176514187</v>
      </c>
      <c r="T18" s="52">
        <f t="shared" si="6"/>
        <v>-1.4464267176514187</v>
      </c>
      <c r="U18" s="52">
        <f t="shared" si="6"/>
        <v>-1.4464267176514187</v>
      </c>
      <c r="V18" s="52">
        <f t="shared" si="6"/>
        <v>-1.4464267176514187</v>
      </c>
      <c r="W18" s="52">
        <f t="shared" si="6"/>
        <v>-1.4464267176514187</v>
      </c>
      <c r="X18" s="52">
        <f t="shared" si="6"/>
        <v>-1.4464267176514187</v>
      </c>
      <c r="Y18" s="52">
        <f t="shared" si="6"/>
        <v>-1.4464267176514187</v>
      </c>
      <c r="Z18" s="52">
        <f t="shared" si="6"/>
        <v>-1.4464267176514187</v>
      </c>
      <c r="AA18" s="52">
        <f t="shared" si="6"/>
        <v>-1.4464267176514187</v>
      </c>
      <c r="AB18" s="52">
        <f t="shared" si="6"/>
        <v>-1.4464267176514187</v>
      </c>
      <c r="AC18" s="52">
        <f t="shared" ref="AC18:AL18" si="7">AC10-AC17</f>
        <v>-1.4464267176514187</v>
      </c>
      <c r="AD18" s="52">
        <f t="shared" si="7"/>
        <v>-1.4464267176514187</v>
      </c>
      <c r="AE18" s="52">
        <f t="shared" si="7"/>
        <v>-1.4464267176514187</v>
      </c>
      <c r="AF18" s="52">
        <f t="shared" si="7"/>
        <v>-1.4464267176514187</v>
      </c>
      <c r="AG18" s="52">
        <f t="shared" si="7"/>
        <v>-1.4464267176514187</v>
      </c>
      <c r="AH18" s="52">
        <f t="shared" si="7"/>
        <v>-1.4464267176514187</v>
      </c>
      <c r="AI18" s="52">
        <f t="shared" si="7"/>
        <v>-1.4464267176514187</v>
      </c>
      <c r="AJ18" s="52">
        <f t="shared" si="7"/>
        <v>-1.4464267176514187</v>
      </c>
      <c r="AK18" s="52">
        <f t="shared" si="7"/>
        <v>-1.4464267176514187</v>
      </c>
      <c r="AL18" s="52">
        <f t="shared" si="7"/>
        <v>10.019573282348583</v>
      </c>
      <c r="AM18" s="35">
        <f t="shared" si="6"/>
        <v>-39.158935117799672</v>
      </c>
    </row>
    <row r="19" spans="1:39" s="40" customFormat="1" ht="51" customHeight="1" x14ac:dyDescent="0.2">
      <c r="A19" s="36" t="s">
        <v>21</v>
      </c>
      <c r="B19" s="37">
        <v>1</v>
      </c>
      <c r="C19" s="38">
        <f t="shared" ref="C19:AB19" si="8">ROUND((1/(1+$J$2/100))^B4,3)</f>
        <v>1</v>
      </c>
      <c r="D19" s="38">
        <f t="shared" si="8"/>
        <v>1</v>
      </c>
      <c r="E19" s="38">
        <f t="shared" si="8"/>
        <v>1</v>
      </c>
      <c r="F19" s="38">
        <f t="shared" si="8"/>
        <v>1</v>
      </c>
      <c r="G19" s="38">
        <f t="shared" si="8"/>
        <v>1</v>
      </c>
      <c r="H19" s="38">
        <f t="shared" si="8"/>
        <v>1</v>
      </c>
      <c r="I19" s="38">
        <f t="shared" si="8"/>
        <v>1</v>
      </c>
      <c r="J19" s="38">
        <f t="shared" si="8"/>
        <v>1</v>
      </c>
      <c r="K19" s="38">
        <f t="shared" si="8"/>
        <v>1</v>
      </c>
      <c r="L19" s="38">
        <f t="shared" si="8"/>
        <v>1</v>
      </c>
      <c r="M19" s="38">
        <f t="shared" si="8"/>
        <v>1</v>
      </c>
      <c r="N19" s="38">
        <f t="shared" si="8"/>
        <v>1</v>
      </c>
      <c r="O19" s="38">
        <f t="shared" si="8"/>
        <v>1</v>
      </c>
      <c r="P19" s="38">
        <f t="shared" si="8"/>
        <v>1</v>
      </c>
      <c r="Q19" s="38">
        <f t="shared" si="8"/>
        <v>1</v>
      </c>
      <c r="R19" s="38">
        <f t="shared" si="8"/>
        <v>1</v>
      </c>
      <c r="S19" s="38">
        <f t="shared" si="8"/>
        <v>1</v>
      </c>
      <c r="T19" s="38">
        <f t="shared" si="8"/>
        <v>1</v>
      </c>
      <c r="U19" s="38">
        <f t="shared" si="8"/>
        <v>1</v>
      </c>
      <c r="V19" s="38">
        <f t="shared" si="8"/>
        <v>1</v>
      </c>
      <c r="W19" s="38">
        <f t="shared" si="8"/>
        <v>1</v>
      </c>
      <c r="X19" s="38">
        <f t="shared" si="8"/>
        <v>1</v>
      </c>
      <c r="Y19" s="38">
        <f t="shared" si="8"/>
        <v>1</v>
      </c>
      <c r="Z19" s="38">
        <f t="shared" si="8"/>
        <v>1</v>
      </c>
      <c r="AA19" s="38">
        <f t="shared" si="8"/>
        <v>1</v>
      </c>
      <c r="AB19" s="38">
        <f t="shared" si="8"/>
        <v>1</v>
      </c>
      <c r="AC19" s="38">
        <f t="shared" ref="AC19" si="9">ROUND((1/(1+$J$2/100))^AB4,3)</f>
        <v>1</v>
      </c>
      <c r="AD19" s="38">
        <f t="shared" ref="AD19" si="10">ROUND((1/(1+$J$2/100))^AC4,3)</f>
        <v>1</v>
      </c>
      <c r="AE19" s="38">
        <f t="shared" ref="AE19" si="11">ROUND((1/(1+$J$2/100))^AD4,3)</f>
        <v>1</v>
      </c>
      <c r="AF19" s="38">
        <f t="shared" ref="AF19" si="12">ROUND((1/(1+$J$2/100))^AE4,3)</f>
        <v>1</v>
      </c>
      <c r="AG19" s="38">
        <f t="shared" ref="AG19" si="13">ROUND((1/(1+$J$2/100))^AF4,3)</f>
        <v>1</v>
      </c>
      <c r="AH19" s="38">
        <f t="shared" ref="AH19" si="14">ROUND((1/(1+$J$2/100))^AG4,3)</f>
        <v>1</v>
      </c>
      <c r="AI19" s="38">
        <f t="shared" ref="AI19" si="15">ROUND((1/(1+$J$2/100))^AH4,3)</f>
        <v>1</v>
      </c>
      <c r="AJ19" s="38">
        <f t="shared" ref="AJ19" si="16">ROUND((1/(1+$J$2/100))^AI4,3)</f>
        <v>1</v>
      </c>
      <c r="AK19" s="38">
        <f t="shared" ref="AK19" si="17">ROUND((1/(1+$J$2/100))^AJ4,3)</f>
        <v>1</v>
      </c>
      <c r="AL19" s="38">
        <f t="shared" ref="AL19" si="18">ROUND((1/(1+$J$2/100))^AK4,3)</f>
        <v>1</v>
      </c>
      <c r="AM19" s="39"/>
    </row>
    <row r="20" spans="1:39" s="22" customFormat="1" ht="51" customHeight="1" x14ac:dyDescent="0.2">
      <c r="A20" s="41" t="s">
        <v>22</v>
      </c>
      <c r="B20" s="42">
        <f>B19*B18</f>
        <v>0</v>
      </c>
      <c r="C20" s="42">
        <f t="shared" ref="C20:AB20" si="19">ROUND(C19*C18,2)</f>
        <v>0</v>
      </c>
      <c r="D20" s="42">
        <f t="shared" si="19"/>
        <v>-1.45</v>
      </c>
      <c r="E20" s="42">
        <f t="shared" si="19"/>
        <v>-1.45</v>
      </c>
      <c r="F20" s="42">
        <f t="shared" si="19"/>
        <v>-1.45</v>
      </c>
      <c r="G20" s="42">
        <f t="shared" si="19"/>
        <v>-1.45</v>
      </c>
      <c r="H20" s="42">
        <f t="shared" si="19"/>
        <v>-1.45</v>
      </c>
      <c r="I20" s="42">
        <f t="shared" si="19"/>
        <v>-1.45</v>
      </c>
      <c r="J20" s="42">
        <f t="shared" si="19"/>
        <v>-1.45</v>
      </c>
      <c r="K20" s="42">
        <f t="shared" si="19"/>
        <v>-1.45</v>
      </c>
      <c r="L20" s="42">
        <f t="shared" si="19"/>
        <v>-1.45</v>
      </c>
      <c r="M20" s="42">
        <f t="shared" si="19"/>
        <v>-1.45</v>
      </c>
      <c r="N20" s="42">
        <f t="shared" si="19"/>
        <v>-1.45</v>
      </c>
      <c r="O20" s="42">
        <f t="shared" si="19"/>
        <v>-1.45</v>
      </c>
      <c r="P20" s="42">
        <f t="shared" si="19"/>
        <v>-1.45</v>
      </c>
      <c r="Q20" s="42">
        <f t="shared" si="19"/>
        <v>-1.45</v>
      </c>
      <c r="R20" s="42">
        <f t="shared" si="19"/>
        <v>-1.45</v>
      </c>
      <c r="S20" s="42">
        <f t="shared" si="19"/>
        <v>-1.45</v>
      </c>
      <c r="T20" s="42">
        <f t="shared" si="19"/>
        <v>-1.45</v>
      </c>
      <c r="U20" s="42">
        <f t="shared" si="19"/>
        <v>-1.45</v>
      </c>
      <c r="V20" s="42">
        <f t="shared" si="19"/>
        <v>-1.45</v>
      </c>
      <c r="W20" s="42">
        <f t="shared" si="19"/>
        <v>-1.45</v>
      </c>
      <c r="X20" s="42">
        <f t="shared" si="19"/>
        <v>-1.45</v>
      </c>
      <c r="Y20" s="42">
        <f t="shared" si="19"/>
        <v>-1.45</v>
      </c>
      <c r="Z20" s="42">
        <f t="shared" si="19"/>
        <v>-1.45</v>
      </c>
      <c r="AA20" s="42">
        <f t="shared" si="19"/>
        <v>-1.45</v>
      </c>
      <c r="AB20" s="42">
        <f t="shared" si="19"/>
        <v>-1.45</v>
      </c>
      <c r="AC20" s="42">
        <f t="shared" ref="AC20:AL20" si="20">ROUND(AC19*AC18,2)</f>
        <v>-1.45</v>
      </c>
      <c r="AD20" s="42">
        <f t="shared" si="20"/>
        <v>-1.45</v>
      </c>
      <c r="AE20" s="42">
        <f t="shared" si="20"/>
        <v>-1.45</v>
      </c>
      <c r="AF20" s="42">
        <f t="shared" si="20"/>
        <v>-1.45</v>
      </c>
      <c r="AG20" s="42">
        <f t="shared" si="20"/>
        <v>-1.45</v>
      </c>
      <c r="AH20" s="42">
        <f t="shared" si="20"/>
        <v>-1.45</v>
      </c>
      <c r="AI20" s="42">
        <f t="shared" si="20"/>
        <v>-1.45</v>
      </c>
      <c r="AJ20" s="42">
        <f t="shared" si="20"/>
        <v>-1.45</v>
      </c>
      <c r="AK20" s="42">
        <f t="shared" si="20"/>
        <v>-1.45</v>
      </c>
      <c r="AL20" s="42">
        <f t="shared" si="20"/>
        <v>10.02</v>
      </c>
      <c r="AM20" s="43">
        <f>+SUM(B20:AL20)</f>
        <v>-39.280000000000015</v>
      </c>
    </row>
    <row r="21" spans="1:39" s="22" customFormat="1" ht="15.75" thickBot="1" x14ac:dyDescent="0.25">
      <c r="A21" s="44" t="s">
        <v>23</v>
      </c>
      <c r="B21" s="45">
        <f>B18*1</f>
        <v>0</v>
      </c>
      <c r="C21" s="46">
        <f t="shared" ref="C21:AB21" si="21">ROUND(C18*ROUND((1/(1+$T$2))^B4,3),2)</f>
        <v>0</v>
      </c>
      <c r="D21" s="46">
        <f t="shared" si="21"/>
        <v>-1.45</v>
      </c>
      <c r="E21" s="46">
        <f t="shared" si="21"/>
        <v>-1.45</v>
      </c>
      <c r="F21" s="46">
        <f t="shared" si="21"/>
        <v>-1.45</v>
      </c>
      <c r="G21" s="46">
        <f t="shared" si="21"/>
        <v>-1.45</v>
      </c>
      <c r="H21" s="46">
        <f t="shared" si="21"/>
        <v>-1.45</v>
      </c>
      <c r="I21" s="46">
        <f t="shared" si="21"/>
        <v>-1.45</v>
      </c>
      <c r="J21" s="46">
        <f t="shared" si="21"/>
        <v>-1.45</v>
      </c>
      <c r="K21" s="46">
        <f t="shared" si="21"/>
        <v>-1.45</v>
      </c>
      <c r="L21" s="46">
        <f t="shared" si="21"/>
        <v>-1.45</v>
      </c>
      <c r="M21" s="46">
        <f t="shared" si="21"/>
        <v>-1.45</v>
      </c>
      <c r="N21" s="46">
        <f t="shared" si="21"/>
        <v>-1.45</v>
      </c>
      <c r="O21" s="46">
        <f t="shared" si="21"/>
        <v>-1.45</v>
      </c>
      <c r="P21" s="46">
        <f t="shared" si="21"/>
        <v>-1.45</v>
      </c>
      <c r="Q21" s="46">
        <f t="shared" si="21"/>
        <v>-1.45</v>
      </c>
      <c r="R21" s="46">
        <f t="shared" si="21"/>
        <v>-1.45</v>
      </c>
      <c r="S21" s="46">
        <f t="shared" si="21"/>
        <v>-1.45</v>
      </c>
      <c r="T21" s="46">
        <f t="shared" si="21"/>
        <v>-1.45</v>
      </c>
      <c r="U21" s="46">
        <f t="shared" si="21"/>
        <v>-1.45</v>
      </c>
      <c r="V21" s="46">
        <f t="shared" si="21"/>
        <v>-1.45</v>
      </c>
      <c r="W21" s="46">
        <f t="shared" si="21"/>
        <v>-1.45</v>
      </c>
      <c r="X21" s="46">
        <f t="shared" si="21"/>
        <v>-1.45</v>
      </c>
      <c r="Y21" s="46">
        <f t="shared" si="21"/>
        <v>-1.45</v>
      </c>
      <c r="Z21" s="46">
        <f t="shared" si="21"/>
        <v>-1.45</v>
      </c>
      <c r="AA21" s="46">
        <f t="shared" si="21"/>
        <v>-1.45</v>
      </c>
      <c r="AB21" s="46">
        <f t="shared" si="21"/>
        <v>-1.45</v>
      </c>
      <c r="AC21" s="46">
        <f t="shared" ref="AC21" si="22">ROUND(AC18*ROUND((1/(1+$T$2))^AB4,3),2)</f>
        <v>-1.45</v>
      </c>
      <c r="AD21" s="46">
        <f t="shared" ref="AD21" si="23">ROUND(AD18*ROUND((1/(1+$T$2))^AC4,3),2)</f>
        <v>-1.45</v>
      </c>
      <c r="AE21" s="46">
        <f t="shared" ref="AE21" si="24">ROUND(AE18*ROUND((1/(1+$T$2))^AD4,3),2)</f>
        <v>-1.45</v>
      </c>
      <c r="AF21" s="46">
        <f t="shared" ref="AF21" si="25">ROUND(AF18*ROUND((1/(1+$T$2))^AE4,3),2)</f>
        <v>-1.45</v>
      </c>
      <c r="AG21" s="46">
        <f t="shared" ref="AG21" si="26">ROUND(AG18*ROUND((1/(1+$T$2))^AF4,3),2)</f>
        <v>-1.45</v>
      </c>
      <c r="AH21" s="46">
        <f t="shared" ref="AH21" si="27">ROUND(AH18*ROUND((1/(1+$T$2))^AG4,3),2)</f>
        <v>-1.45</v>
      </c>
      <c r="AI21" s="46">
        <f t="shared" ref="AI21" si="28">ROUND(AI18*ROUND((1/(1+$T$2))^AH4,3),2)</f>
        <v>-1.45</v>
      </c>
      <c r="AJ21" s="46">
        <f t="shared" ref="AJ21" si="29">ROUND(AJ18*ROUND((1/(1+$T$2))^AI4,3),2)</f>
        <v>-1.45</v>
      </c>
      <c r="AK21" s="46">
        <f t="shared" ref="AK21" si="30">ROUND(AK18*ROUND((1/(1+$T$2))^AJ4,3),2)</f>
        <v>-1.45</v>
      </c>
      <c r="AL21" s="46">
        <f t="shared" ref="AL21" si="31">ROUND(AL18*ROUND((1/(1+$T$2))^AK4,3),2)</f>
        <v>10.02</v>
      </c>
      <c r="AM21" s="47">
        <f>+SUM(B21:AL21)</f>
        <v>-39.280000000000015</v>
      </c>
    </row>
    <row r="23" spans="1:39" ht="18" x14ac:dyDescent="0.25">
      <c r="A23" s="53" t="s">
        <v>29</v>
      </c>
      <c r="B23" s="53"/>
    </row>
    <row r="24" spans="1:39" ht="15.75" x14ac:dyDescent="0.25">
      <c r="A24" s="53" t="s">
        <v>30</v>
      </c>
      <c r="B24" s="53"/>
    </row>
    <row r="25" spans="1:39" ht="15.75" x14ac:dyDescent="0.25">
      <c r="A25" s="53" t="s">
        <v>31</v>
      </c>
      <c r="B25" s="53"/>
    </row>
    <row r="26" spans="1:39" ht="15.75" x14ac:dyDescent="0.25">
      <c r="A26" s="53" t="s">
        <v>32</v>
      </c>
      <c r="B26" s="53"/>
    </row>
    <row r="27" spans="1:39" ht="15.75" x14ac:dyDescent="0.25">
      <c r="A27" s="53" t="s">
        <v>33</v>
      </c>
      <c r="B27" s="53"/>
    </row>
    <row r="28" spans="1:39" ht="15.75" x14ac:dyDescent="0.25">
      <c r="A28" s="53" t="s">
        <v>34</v>
      </c>
      <c r="B28" s="53"/>
    </row>
  </sheetData>
  <mergeCells count="7">
    <mergeCell ref="A1:AM1"/>
    <mergeCell ref="M2:O2"/>
    <mergeCell ref="AA2:AL2"/>
    <mergeCell ref="B3:D3"/>
    <mergeCell ref="E3:AL3"/>
    <mergeCell ref="AM3:AM4"/>
    <mergeCell ref="R2:Z2"/>
  </mergeCells>
  <pageMargins left="0.71" right="0.2" top="0.67" bottom="0.74803149606299213" header="0.31496062992125984" footer="0.31496062992125984"/>
  <pageSetup paperSize="8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G19"/>
  <sheetViews>
    <sheetView topLeftCell="C1" workbookViewId="0">
      <selection activeCell="F12" sqref="F12:G12"/>
    </sheetView>
  </sheetViews>
  <sheetFormatPr defaultRowHeight="15" x14ac:dyDescent="0.25"/>
  <cols>
    <col min="4" max="4" width="7.7109375" bestFit="1" customWidth="1"/>
    <col min="5" max="5" width="26.140625" bestFit="1" customWidth="1"/>
    <col min="6" max="6" width="12.140625" customWidth="1"/>
    <col min="7" max="7" width="10.28515625" bestFit="1" customWidth="1"/>
  </cols>
  <sheetData>
    <row r="8" spans="4:7" x14ac:dyDescent="0.25">
      <c r="G8" s="54"/>
    </row>
    <row r="9" spans="4:7" ht="18.75" x14ac:dyDescent="0.25">
      <c r="D9" s="55"/>
      <c r="E9" s="56" t="s">
        <v>67</v>
      </c>
      <c r="F9" s="108">
        <v>114.67</v>
      </c>
      <c r="G9" s="108"/>
    </row>
    <row r="10" spans="4:7" ht="15.75" x14ac:dyDescent="0.25">
      <c r="D10" s="55"/>
      <c r="E10" s="57" t="s">
        <v>35</v>
      </c>
      <c r="F10" s="58" t="s">
        <v>36</v>
      </c>
      <c r="G10" s="58" t="s">
        <v>69</v>
      </c>
    </row>
    <row r="11" spans="4:7" ht="15.75" x14ac:dyDescent="0.25">
      <c r="D11" s="55"/>
      <c r="E11" s="56" t="s">
        <v>37</v>
      </c>
      <c r="F11" s="59">
        <v>0.4</v>
      </c>
      <c r="G11" s="59">
        <v>0.6</v>
      </c>
    </row>
    <row r="12" spans="4:7" ht="15.75" x14ac:dyDescent="0.25">
      <c r="D12" s="55"/>
      <c r="E12" s="56" t="s">
        <v>38</v>
      </c>
      <c r="F12" s="60">
        <f>0.4*F9</f>
        <v>45.868000000000002</v>
      </c>
      <c r="G12" s="60">
        <f>0.6*F9</f>
        <v>68.801999999999992</v>
      </c>
    </row>
    <row r="13" spans="4:7" ht="15.75" x14ac:dyDescent="0.25">
      <c r="D13" s="55"/>
      <c r="E13" s="61"/>
      <c r="F13" s="62"/>
      <c r="G13" s="62"/>
    </row>
    <row r="14" spans="4:7" ht="15.75" x14ac:dyDescent="0.25">
      <c r="D14" s="63" t="s">
        <v>39</v>
      </c>
      <c r="E14" s="64">
        <v>1</v>
      </c>
      <c r="F14" s="65">
        <f>F12</f>
        <v>45.868000000000002</v>
      </c>
      <c r="G14" s="65">
        <f>G12</f>
        <v>68.801999999999992</v>
      </c>
    </row>
    <row r="15" spans="4:7" ht="15.75" x14ac:dyDescent="0.25">
      <c r="D15" s="63" t="s">
        <v>7</v>
      </c>
      <c r="E15" s="64"/>
      <c r="F15" s="66">
        <f>F14</f>
        <v>45.868000000000002</v>
      </c>
      <c r="G15" s="66">
        <f>G14</f>
        <v>68.801999999999992</v>
      </c>
    </row>
    <row r="19" spans="6:6" x14ac:dyDescent="0.25">
      <c r="F19" s="54"/>
    </row>
  </sheetData>
  <mergeCells count="1">
    <mergeCell ref="F9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Narendrapur- Chhatrapur</vt:lpstr>
      <vt:lpstr>NPV &amp; IRR</vt:lpstr>
      <vt:lpstr>Expenditure</vt:lpstr>
      <vt:lpstr>'Narendrapur- Chhatrapur'!Print_Area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2026-06-04T06:02:34Z</dcterms:modified>
</cp:coreProperties>
</file>